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Italy\"/>
    </mc:Choice>
  </mc:AlternateContent>
  <xr:revisionPtr revIDLastSave="0" documentId="13_ncr:1_{CEE469AF-F6B9-4380-95E7-278B200F1D09}" xr6:coauthVersionLast="47" xr6:coauthVersionMax="47" xr10:uidLastSave="{00000000-0000-0000-0000-000000000000}"/>
  <workbookProtection workbookAlgorithmName="SHA-512" workbookHashValue="z/DzFajjSFBonQR6ufLJA4x5Dntsh9FpSxC/tyvoe2QKwy8Z//pKF1Vg28UaWFZCq0vk7muCp1KyrvAUX/Pveg==" workbookSaltValue="dFjaKmElq0JpdLpqOqAvmQ==" workbookSpinCount="100000" lockStructure="1"/>
  <bookViews>
    <workbookView xWindow="-110" yWindow="-110" windowWidth="38620" windowHeight="21100" tabRatio="638" firstSheet="1" activeTab="3" xr2:uid="{8EDB9A0A-BE12-451C-9D70-1AD1D7411FFC}"/>
  </bookViews>
  <sheets>
    <sheet name="Background and Instructions" sheetId="1" r:id="rId1"/>
    <sheet name="SUP bottles - Plastic weight" sheetId="3" r:id="rId2"/>
    <sheet name="SUP bottles- Recycled content" sheetId="5" r:id="rId3"/>
    <sheet name="QC1,2" sheetId="6" r:id="rId4"/>
    <sheet name="QC3" sheetId="7" r:id="rId5"/>
    <sheet name="QC4" sheetId="9" r:id="rId6"/>
    <sheet name="QC5" sheetId="11" r:id="rId7"/>
    <sheet name="Lists" sheetId="4"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3" l="1"/>
  <c r="F25" i="3"/>
  <c r="E25" i="3"/>
  <c r="B12" i="11" l="1"/>
  <c r="B13" i="11"/>
  <c r="B14" i="11"/>
  <c r="B15" i="11"/>
  <c r="B16" i="11"/>
  <c r="B17" i="11"/>
  <c r="B18" i="11"/>
  <c r="B19" i="11"/>
  <c r="B20" i="11"/>
  <c r="B11" i="11"/>
  <c r="B53" i="9"/>
  <c r="B54" i="9"/>
  <c r="B55" i="9"/>
  <c r="B56" i="9"/>
  <c r="B57" i="9"/>
  <c r="B58" i="9"/>
  <c r="B52" i="9"/>
  <c r="B33" i="9"/>
  <c r="B34" i="9"/>
  <c r="B35" i="9"/>
  <c r="B36" i="9"/>
  <c r="B37" i="9"/>
  <c r="B38" i="9"/>
  <c r="B39" i="9"/>
  <c r="B40" i="9"/>
  <c r="B32" i="9"/>
  <c r="B21" i="9"/>
  <c r="B22" i="9"/>
  <c r="B23" i="9"/>
  <c r="B24" i="9"/>
  <c r="B25" i="9"/>
  <c r="B26" i="9"/>
  <c r="B20" i="9"/>
  <c r="B12" i="9"/>
  <c r="B13" i="9"/>
  <c r="B14" i="9"/>
  <c r="B15" i="9"/>
  <c r="B11" i="9"/>
  <c r="B20" i="7"/>
  <c r="B19" i="7"/>
  <c r="B18" i="7"/>
  <c r="B15" i="7"/>
  <c r="B14" i="7"/>
  <c r="B13" i="7"/>
  <c r="B10" i="7"/>
  <c r="B21" i="6"/>
  <c r="B22" i="6"/>
  <c r="B23" i="6"/>
  <c r="B24" i="6"/>
  <c r="B25" i="6"/>
  <c r="B26" i="6"/>
  <c r="B9" i="6"/>
  <c r="B10" i="6"/>
  <c r="B11" i="6"/>
  <c r="B12" i="6"/>
  <c r="B13" i="6"/>
  <c r="B14" i="6"/>
  <c r="B15" i="6"/>
  <c r="B16" i="6"/>
  <c r="B8" i="6"/>
  <c r="E22" i="5" l="1"/>
  <c r="E23" i="5" s="1"/>
  <c r="F22" i="5"/>
  <c r="F23" i="5" s="1"/>
  <c r="E7" i="5"/>
  <c r="B16" i="5" s="1"/>
  <c r="E9" i="5"/>
  <c r="F16" i="5"/>
  <c r="E16" i="5"/>
  <c r="C16" i="5"/>
  <c r="E8" i="6" l="1"/>
  <c r="G22" i="5" l="1"/>
  <c r="G23" i="5" s="1"/>
  <c r="G16" i="5"/>
  <c r="C17" i="11"/>
  <c r="C16" i="11"/>
  <c r="C15" i="11"/>
  <c r="C14" i="11"/>
  <c r="C58" i="9" l="1"/>
  <c r="C57" i="9"/>
  <c r="C56" i="9"/>
  <c r="C55" i="9"/>
  <c r="C54" i="9"/>
  <c r="C53" i="9"/>
  <c r="C52" i="9"/>
  <c r="C19" i="11"/>
  <c r="C18" i="11"/>
  <c r="C11" i="11"/>
  <c r="C12" i="11"/>
  <c r="C13" i="11"/>
  <c r="C20" i="11"/>
  <c r="C40" i="9"/>
  <c r="C39" i="9"/>
  <c r="C38" i="9"/>
  <c r="C37" i="9"/>
  <c r="C36" i="9"/>
  <c r="C35" i="9"/>
  <c r="C34" i="9"/>
  <c r="C33" i="9"/>
  <c r="C32" i="9"/>
  <c r="B19" i="3" l="1"/>
  <c r="B25" i="3"/>
  <c r="B24" i="3"/>
  <c r="B23" i="3"/>
  <c r="B22" i="3"/>
  <c r="B21" i="3"/>
  <c r="B21" i="5"/>
  <c r="C26" i="9"/>
  <c r="C25" i="9"/>
  <c r="C24" i="9"/>
  <c r="C23" i="9"/>
  <c r="C22" i="9"/>
  <c r="C21" i="9"/>
  <c r="C20" i="9"/>
  <c r="C15" i="9"/>
  <c r="C14" i="9"/>
  <c r="C13" i="9"/>
  <c r="C12" i="9"/>
  <c r="C11" i="9"/>
  <c r="C20" i="7"/>
  <c r="C19" i="7"/>
  <c r="C18" i="7"/>
  <c r="C15" i="7"/>
  <c r="C14" i="7"/>
  <c r="C13" i="7"/>
  <c r="C10" i="7"/>
  <c r="B22" i="5" l="1"/>
  <c r="B23" i="5"/>
  <c r="B15" i="5"/>
  <c r="B18" i="5"/>
  <c r="B19" i="5"/>
  <c r="B20" i="5"/>
  <c r="C22" i="6"/>
  <c r="C23" i="6"/>
  <c r="C24" i="6"/>
  <c r="C25" i="6"/>
  <c r="C26" i="6"/>
  <c r="C21" i="6"/>
  <c r="E13" i="6"/>
  <c r="C16" i="6"/>
  <c r="C15" i="6"/>
  <c r="C14" i="6"/>
  <c r="C13" i="6"/>
  <c r="C12" i="6"/>
  <c r="C11" i="6"/>
  <c r="C10" i="6"/>
  <c r="C9" i="6"/>
  <c r="C8" i="6"/>
  <c r="C23" i="5" l="1"/>
  <c r="C22" i="5"/>
  <c r="C21" i="5"/>
  <c r="C20" i="5"/>
  <c r="C19" i="5"/>
  <c r="C18" i="5"/>
  <c r="C15" i="5"/>
  <c r="C21" i="3" l="1"/>
  <c r="C22" i="3"/>
  <c r="C23" i="3"/>
  <c r="C24" i="3"/>
  <c r="C25" i="3"/>
  <c r="C19" i="3" l="1"/>
</calcChain>
</file>

<file path=xl/sharedStrings.xml><?xml version="1.0" encoding="utf-8"?>
<sst xmlns="http://schemas.openxmlformats.org/spreadsheetml/2006/main" count="287" uniqueCount="181">
  <si>
    <t>Reporting on Directive 2019/904 on the reduction of the impact of certain plastic products on the environment</t>
  </si>
  <si>
    <t>Annual reporting of: 
e) Recycled plastic content in single-use plastic beverage bottles</t>
  </si>
  <si>
    <t>Template for reporting</t>
  </si>
  <si>
    <t>Background</t>
  </si>
  <si>
    <t>Instructions</t>
  </si>
  <si>
    <r>
      <t xml:space="preserve">This template is to be used by Member States for the reporting of the following data linked to the reporting obligations of the SUP Directive, as well as the related quality check report: 
e) Recycled plastic content in single-use plastic beverage bottles.
The format of this template follows the specifications provided in the </t>
    </r>
    <r>
      <rPr>
        <b/>
        <i/>
        <sz val="11"/>
        <rFont val="Calibri"/>
        <family val="2"/>
        <scheme val="minor"/>
      </rPr>
      <t>Commission Implementing Decision (EU) 2023/2683</t>
    </r>
    <r>
      <rPr>
        <sz val="11"/>
        <rFont val="Calibri"/>
        <family val="2"/>
        <scheme val="minor"/>
      </rPr>
      <t xml:space="preserve"> of 30 November 2023 laying down the rules for the application of SUP Directive as regards the calculation, verification and reporting on the reduction in the consumption of certain single-use plastic products and the measures taken by Member States to achieve such reduction. 
Below, an overview is provided of the different sheets to be filled in within this template. In each of these sheets, the coloring of the cells informs about which fields are mandatory and which are voluntary. When reporting in sheet "SUP bottles - Plastic weight", you must indicate whether you are reporting, apart from the value of PET bottles (C1), the value of either Beverage bottles other than PET bottles (C2) or the total of Beverage bottles (C1+C2= C3).  
Within each sheet, you will also find guidance on how to fill in the different cells. Please refer to the "</t>
    </r>
    <r>
      <rPr>
        <b/>
        <sz val="11"/>
        <rFont val="Calibri"/>
        <family val="2"/>
        <scheme val="minor"/>
      </rPr>
      <t>Manual for reporters</t>
    </r>
    <r>
      <rPr>
        <sz val="1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rFont val="Calibri"/>
        <family val="2"/>
        <scheme val="minor"/>
      </rPr>
      <t>text length restrictions</t>
    </r>
    <r>
      <rPr>
        <sz val="11"/>
        <rFont val="Calibri"/>
        <family val="2"/>
        <scheme val="minor"/>
      </rPr>
      <t>.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t>
    </r>
    <r>
      <rPr>
        <b/>
        <sz val="11"/>
        <rFont val="Calibri"/>
        <family val="2"/>
        <scheme val="minor"/>
      </rPr>
      <t xml:space="preserve"> if you select “Cancel” the text that you typed in the cell will disappear.</t>
    </r>
  </si>
  <si>
    <t>Excelsheets in this file</t>
  </si>
  <si>
    <t>Name</t>
  </si>
  <si>
    <t>Description</t>
  </si>
  <si>
    <t>SUP bottles - Plastic weight</t>
  </si>
  <si>
    <t>SUP bottles - Recycled content</t>
  </si>
  <si>
    <t>QC1,2</t>
  </si>
  <si>
    <t>General information and description of the institutions involved in the data collection, as detailed in sections 1 and 2 of the Quality Check report within Annex III of the Commission Implementing Decision (EU) 2023/2683.</t>
  </si>
  <si>
    <t>QC3</t>
  </si>
  <si>
    <t>Description of the methods used, as detailed in section 3 of the Quality Check report within Annex III of the Commission Implementing Decision (EU) 2023/2683.</t>
  </si>
  <si>
    <t>QC4</t>
  </si>
  <si>
    <t>Data verification and control systems, as detailed in section 4 of the Quality Check report within Annex III of the Commission Implementing Decision (EU) 2023/2683.</t>
  </si>
  <si>
    <t>QC5</t>
  </si>
  <si>
    <t>Confidentiality, and main national websites, reference documents and publications, as detailed in sections 5 of the Quality Check report within Annex III of the Commission Implementing Decision (EU) 2023/2683.</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</si>
  <si>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</si>
  <si>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</si>
  <si>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</si>
  <si>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</si>
  <si>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2023/2683
</t>
    </r>
    <r>
      <rPr>
        <b/>
        <sz val="14"/>
        <color theme="1"/>
        <rFont val="Calibri"/>
        <family val="2"/>
        <scheme val="minor"/>
      </rPr>
      <t>Annex II. FORMAT FOR THE REPORTING OF DATA</t>
    </r>
  </si>
  <si>
    <t>COUNTRY:</t>
  </si>
  <si>
    <t>Belgium</t>
  </si>
  <si>
    <t>REFERENCE YEAR:</t>
  </si>
  <si>
    <t xml:space="preserve">Please specify here below if you are providing data for either columns C1 ("PET bottles") and C2 ("Beverage bottles other than PET bottles"), or columns C1 and C3 (total of "Beverage bottles", which equals C1 + C2). </t>
  </si>
  <si>
    <t>REPORTING BASED ON:</t>
  </si>
  <si>
    <t>PET bottles (C1) and beverage bottles other than PET bottles (C2)</t>
  </si>
  <si>
    <t>1. Format for reporting of data calculated based on the methodology set out in Article 3</t>
  </si>
  <si>
    <t>Table 1
Weight of plastic used in beverage bottles and of PET bottles placed on the market calculated in accordance with 'Article 3 (in tonnes)</t>
  </si>
  <si>
    <t>Country</t>
  </si>
  <si>
    <t>Year</t>
  </si>
  <si>
    <t>PET bottles (C1)</t>
  </si>
  <si>
    <t>Beverage bottles other than PET bottles (C2)</t>
  </si>
  <si>
    <t>Beverage bottles 
(C3 = C1 + C2)</t>
  </si>
  <si>
    <r>
      <t xml:space="preserve">Weight of plastic used in bottles manufactured and placed on the market in the Member State </t>
    </r>
    <r>
      <rPr>
        <b/>
        <sz val="11"/>
        <rFont val="Calibri"/>
        <family val="2"/>
        <scheme val="minor"/>
      </rPr>
      <t>(W_MS)</t>
    </r>
  </si>
  <si>
    <t>Adjustment of the weight of plastic used in bottles calculated in accordance with Article 3, paragraph 2</t>
  </si>
  <si>
    <r>
      <t xml:space="preserve">Weight of plastic used in bottles moved from other Member States and placed on the market </t>
    </r>
    <r>
      <rPr>
        <b/>
        <sz val="11"/>
        <rFont val="Calibri"/>
        <family val="2"/>
        <scheme val="minor"/>
      </rPr>
      <t>(W_in from other MS)</t>
    </r>
  </si>
  <si>
    <r>
      <t xml:space="preserve">Weight of plastic used in bottles that have been imported and placed on the market </t>
    </r>
    <r>
      <rPr>
        <b/>
        <sz val="11"/>
        <rFont val="Calibri"/>
        <family val="2"/>
        <scheme val="minor"/>
      </rPr>
      <t>(W_imported)</t>
    </r>
  </si>
  <si>
    <r>
      <t xml:space="preserve">Weight of plastic used </t>
    </r>
    <r>
      <rPr>
        <b/>
        <sz val="11"/>
        <rFont val="Calibri"/>
        <family val="2"/>
        <scheme val="minor"/>
      </rPr>
      <t>in bottles</t>
    </r>
    <r>
      <rPr>
        <sz val="11"/>
        <rFont val="Calibri"/>
        <family val="2"/>
        <scheme val="minor"/>
      </rPr>
      <t xml:space="preserve"> moved to other Member States after having been placed on the market in the Member State </t>
    </r>
    <r>
      <rPr>
        <b/>
        <sz val="11"/>
        <rFont val="Calibri"/>
        <family val="2"/>
        <scheme val="minor"/>
      </rPr>
      <t>(W_out to other MS)</t>
    </r>
  </si>
  <si>
    <r>
      <t xml:space="preserve">Weight of plastic used </t>
    </r>
    <r>
      <rPr>
        <b/>
        <sz val="11"/>
        <rFont val="Calibri"/>
        <family val="2"/>
        <scheme val="minor"/>
      </rPr>
      <t>in bottles</t>
    </r>
    <r>
      <rPr>
        <sz val="11"/>
        <rFont val="Calibri"/>
        <family val="2"/>
        <scheme val="minor"/>
      </rPr>
      <t xml:space="preserve"> that have been exported after having been placed on the market in the Member State</t>
    </r>
    <r>
      <rPr>
        <b/>
        <sz val="11"/>
        <rFont val="Calibri"/>
        <family val="2"/>
        <scheme val="minor"/>
      </rPr>
      <t xml:space="preserve"> (W_exported)</t>
    </r>
  </si>
  <si>
    <r>
      <t xml:space="preserve">Weight of plastic used in bottles placed on the market adjusted </t>
    </r>
    <r>
      <rPr>
        <b/>
        <sz val="11"/>
        <rFont val="Calibri"/>
        <family val="2"/>
        <scheme val="minor"/>
      </rPr>
      <t>(W)</t>
    </r>
  </si>
  <si>
    <r>
      <rPr>
        <sz val="14"/>
        <color theme="1"/>
        <rFont val="Calibri"/>
        <family val="2"/>
        <scheme val="minor"/>
      </rPr>
      <t xml:space="preserve">Implementing Decision (EU) 2023/2683
</t>
    </r>
    <r>
      <rPr>
        <b/>
        <sz val="14"/>
        <color theme="1"/>
        <rFont val="Calibri"/>
        <family val="2"/>
        <scheme val="minor"/>
      </rPr>
      <t>Annex II. FORMAT FOR THE REPORTING OF D</t>
    </r>
    <r>
      <rPr>
        <b/>
        <sz val="14"/>
        <rFont val="Calibri"/>
        <family val="2"/>
        <scheme val="minor"/>
      </rPr>
      <t>ATA</t>
    </r>
  </si>
  <si>
    <t>2. Format for reporting of data calculated based on the methodology set out in Article 4</t>
  </si>
  <si>
    <t>Table 2
Weight of recycled plastic used in beverage bottles and PET bottles placed on the market calculated in accordance with Article 4 (in tonnes) and proportion of recycled plastic content (in percent)</t>
  </si>
  <si>
    <t>Weight of recycled plastic used in bottles manufactured and placed on the market in the Member State (R_MS)</t>
  </si>
  <si>
    <t>Adjustment of the weight of recycled plastic used in bottles calculated in accordance with Article 4, paragraph 2</t>
  </si>
  <si>
    <t>Weight of recycled plastic used in bottles moved from other Member States and placed on the market (R_in from other MS)</t>
  </si>
  <si>
    <t>Weight of recycled plastic used in bottles that have been imported and placed on the market (R_imported)</t>
  </si>
  <si>
    <t>Weight of recycled plastic used in bottles moved to other Member States after having been placed on the market in the Member State (R_out to other MS)</t>
  </si>
  <si>
    <t>Weight of recycled plastic used in bottles that have been exported after having been placed on the market in the Member State (R_exported)</t>
  </si>
  <si>
    <t>Weight of recycled plastic used in bottles placed on the market adjusted (R)</t>
  </si>
  <si>
    <t>Dark colour means compulsory</t>
  </si>
  <si>
    <r>
      <rPr>
        <sz val="14"/>
        <color theme="1"/>
        <rFont val="Calibri"/>
        <family val="2"/>
        <scheme val="minor"/>
      </rPr>
      <t xml:space="preserve">Implementing Decision (EU) 2023/2683
</t>
    </r>
    <r>
      <rPr>
        <b/>
        <sz val="14"/>
        <color theme="1"/>
        <rFont val="Calibri"/>
        <family val="2"/>
        <scheme val="minor"/>
      </rPr>
      <t>Annex III. FORMAT FOR THE QUALITY CHECK REPORT</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</si>
  <si>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</si>
  <si>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</si>
  <si>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</si>
  <si>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</si>
  <si>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</si>
  <si>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</si>
  <si>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</si>
  <si>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</si>
  <si>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</si>
  <si>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</si>
  <si>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institutions involved in the data collection</t>
  </si>
  <si>
    <t>Name of institution</t>
  </si>
  <si>
    <t>Description of key responsibilities</t>
  </si>
  <si>
    <t>Date of submission</t>
  </si>
  <si>
    <t>Reference time period</t>
  </si>
  <si>
    <t>Sources of data (clarify the relative proportion of the overall data derived from each source and include links to all references, publications etc.)</t>
  </si>
  <si>
    <t>3. Description of methods used</t>
  </si>
  <si>
    <t>4. Data verification and control system</t>
  </si>
  <si>
    <t>4.1 Verification of data on beverage bottles and PET bottles</t>
  </si>
  <si>
    <t>Verification and control procedures</t>
  </si>
  <si>
    <t>Applied for data on PET bottles placed on the market</t>
  </si>
  <si>
    <t>Applied for data on beverage bottles placed on the market other than PET bottles</t>
  </si>
  <si>
    <t>Additional comments, if relevant</t>
  </si>
  <si>
    <t>Data completeness checks</t>
  </si>
  <si>
    <t>&lt; Please select &gt;</t>
  </si>
  <si>
    <t>Cross-checks</t>
  </si>
  <si>
    <t>Time-series checks</t>
  </si>
  <si>
    <t>Audit checks</t>
  </si>
  <si>
    <t>Other (specify)</t>
  </si>
  <si>
    <t>4.2. Verification of data on recycled plastic content in beverage bottles and PET bottles</t>
  </si>
  <si>
    <t>Description of the methodology used for the quality assurance and verification of the data on recycled plastic content</t>
  </si>
  <si>
    <t>in beverage bottles and PET bottles</t>
  </si>
  <si>
    <t>4.3 Potential factors affecting reliability of data</t>
  </si>
  <si>
    <t>Description of main factors affecting the accuracy of the data reported on beverage bottles and PET bottles placed on</t>
  </si>
  <si>
    <t xml:space="preserve"> the market and on recycled plastic used in beverage bottles and PET bottles placed on the market</t>
  </si>
  <si>
    <t>Potential factors affecting reliability of data</t>
  </si>
  <si>
    <t>PET bottles placed on the market (yes/no)</t>
  </si>
  <si>
    <t>Beverage bottles placed on the market other than PET bottles (yes/no)</t>
  </si>
  <si>
    <t>Recycled plastic used in beverage bottles placed on the market other than PET bottles (yes/no)</t>
  </si>
  <si>
    <t>Description of how the accuracy of data is affected</t>
  </si>
  <si>
    <t>Description of the methodologies that have been applied to minimise the impact of inaccurate data</t>
  </si>
  <si>
    <t>Sampling errors (1) (e.g.coefficients of variation)</t>
  </si>
  <si>
    <t>Coverage errors (2) (e.g. de-minimis rules, regional coverage)</t>
  </si>
  <si>
    <t>Measurement errors (3)(e.g. measurement unit)</t>
  </si>
  <si>
    <t>Data collection test instruments (4) (e.g. testing of questionnaires)</t>
  </si>
  <si>
    <t>Processing errors (5) (e.g. identification of errors, correction of errors)</t>
  </si>
  <si>
    <t>Non-response errors (6)</t>
  </si>
  <si>
    <t>Model assumption errors (7)</t>
  </si>
  <si>
    <t>Other (please specify)</t>
  </si>
  <si>
    <t>(1) Describe the estimated coefficients of variation and the methodologies applied for variance estimation.</t>
  </si>
  <si>
    <t>(2) Describe the type and size of coverage errors.</t>
  </si>
  <si>
    <t>(3) Describe the instruments to reduce potential risks and avoid errors.</t>
  </si>
  <si>
    <t>(4) Describe the instruments and methodologies applied to secure quality and relevant data collection instruments.</t>
  </si>
  <si>
    <t>(5) Describe the processing steps between data collection and production of statistics and list any processing errors identified and their extent.</t>
  </si>
  <si>
    <t>(6) Describe the unit and item non-response rates for the main variables and the imputation methods (if any).</t>
  </si>
  <si>
    <t>(7) Describe the type and size of model assumption errors</t>
  </si>
  <si>
    <t xml:space="preserve">4.4 Explanation of the scope and validity of surveys to collect data on beverage bottles and PET bottles </t>
  </si>
  <si>
    <t>placed on the market and recycled plastic used in beverage bottles and PET bottles placed on the market</t>
  </si>
  <si>
    <t xml:space="preserve">Implementing Decision (EU) 2023/2683
</t>
  </si>
  <si>
    <t>Annex III. FORMAT FOR THE QUALITY CHECK REPORT</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</si>
  <si>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</si>
  <si>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</si>
  <si>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</si>
  <si>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</si>
  <si>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Countries</t>
  </si>
  <si>
    <t>Yes/No</t>
  </si>
  <si>
    <t>Sheets</t>
  </si>
  <si>
    <t>SUP product in this template</t>
  </si>
  <si>
    <t>Reporting choice (NOT USED)</t>
  </si>
  <si>
    <t>Austria</t>
  </si>
  <si>
    <t>Yes</t>
  </si>
  <si>
    <t>POM - Beverage PET bottles</t>
  </si>
  <si>
    <t>No</t>
  </si>
  <si>
    <t>POM - Beverage bottles other than PET bottles</t>
  </si>
  <si>
    <t>PET bottles (C1) and total beverage bottles (C3=C1+C2)</t>
  </si>
  <si>
    <t>Bulgaria</t>
  </si>
  <si>
    <t>Recycled content - Beverage PET bottles</t>
  </si>
  <si>
    <t>Croatia</t>
  </si>
  <si>
    <t>Recycled content - Beverage bottles other than PET bottles</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</si>
  <si>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</si>
  <si>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</si>
  <si>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</si>
  <si>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</si>
  <si>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</si>
  <si>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</si>
  <si>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</si>
  <si>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</si>
  <si>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</si>
  <si>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</si>
  <si>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</si>
  <si>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</si>
  <si>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</si>
  <si>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</si>
  <si>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</si>
  <si>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</si>
  <si>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</si>
  <si>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</si>
  <si>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</si>
  <si>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</si>
  <si>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</si>
  <si>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</si>
  <si>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</si>
  <si>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</si>
  <si>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</si>
  <si>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</si>
  <si>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r>
      <t xml:space="preserve">3.1. Description of the scope of the calculation of recycled plastic content in beverage bottles as transposed in national law
</t>
    </r>
    <r>
      <rPr>
        <i/>
        <sz val="12"/>
        <color theme="0"/>
        <rFont val="Calibri"/>
        <family val="2"/>
        <scheme val="minor"/>
      </rPr>
      <t>A description of the level at which attainment towards the targets laid down in Article 6(5) of Directive (EU) 2019/904 is calculated. For example, the targets might be mandatory requirements for each single beverage bottle placed on the market, or as an average for beverage bottles placed on the market by each economic operator, or as an average for beverage bottles placed on the market in the Member State.</t>
    </r>
  </si>
  <si>
    <r>
      <t xml:space="preserve">3.2.Methodologies for the collection and compilation of data 
</t>
    </r>
    <r>
      <rPr>
        <i/>
        <sz val="12"/>
        <color theme="0"/>
        <rFont val="Calibri"/>
        <family val="2"/>
        <scheme val="minor"/>
      </rPr>
      <t>A description of the methodologies applied to collect and compile the data for all the tools used for data gathering.</t>
    </r>
  </si>
  <si>
    <r>
      <t xml:space="preserve">3.3. Additional assumptions
</t>
    </r>
    <r>
      <rPr>
        <i/>
        <sz val="12"/>
        <color theme="0"/>
        <rFont val="Calibri"/>
        <family val="2"/>
        <scheme val="minor"/>
      </rPr>
      <t>A description of any additional assumptions or adjustment factors that have been used for the calculation, the 
approach used for their estimation and any supporting evidence.</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</si>
  <si>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Directives, according to Article 6(5), states that Member States shall ensure that:
(a) from 2025, beverage bottles listed in Part F of the Annex which are manufactured from polyethylene terephthalate as the major component (‘PET bottles’) contain at least 25 % recycled plastic, calculated as an average for all PET bottles placed on the market on the territory of that Member State; and
(b) from 2030, beverage bottles listed in Part F of the Annex contain at least 30 % recycled plastic, calculated as an average for all such beverage bottles placed on the market on the territory of that Member State.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(e) information on recycled content in beverage bottles listed in Part F of the Annex to demonstrate the attainment of the targets laid down in Article 6(5)</t>
    </r>
    <r>
      <rPr>
        <sz val="11"/>
        <color theme="1"/>
        <rFont val="Calibri"/>
        <family val="2"/>
        <scheme val="minor"/>
      </rPr>
      <t xml:space="preserve">.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2023/2683 of 30 November 2023</t>
    </r>
    <r>
      <rPr>
        <sz val="11"/>
        <color theme="1"/>
        <rFont val="Calibri"/>
        <family val="2"/>
        <scheme val="minor"/>
      </rPr>
      <t>, in its Annex II,</t>
    </r>
    <r>
      <rPr>
        <b/>
        <i/>
        <sz val="11"/>
        <color theme="1"/>
        <rFont val="Calibri"/>
        <family val="2"/>
        <scheme val="minor"/>
      </rPr>
      <t xml:space="preserve"> </t>
    </r>
    <r>
      <rPr>
        <sz val="11"/>
        <color theme="1"/>
        <rFont val="Calibri"/>
        <family val="2"/>
        <scheme val="minor"/>
      </rPr>
      <t xml:space="preserve">lays down rules for the application of Directive (EU) 2019/904 of the European Parliament and of the Council as regards the calculation, verification and reporting of data on recycled plastic content in single-use plastic beverage bottles. The implementing decision, indicates that both the recycled and the total plastic weight are to be reported, in order to calculate the recycled content as a percentage. Annex I of the implementing decision provides the formulas to calculate the proportion of recycled plastic content in beverage bottles and in PET bottles. Some of thes formulas have been directly implemented as equations in this file. The implementing decision also states that the weight of the plastic parts of beverage bottles placed on the market may be adjusted to take account of </t>
    </r>
    <r>
      <rPr>
        <b/>
        <sz val="11"/>
        <color theme="1"/>
        <rFont val="Calibri"/>
        <family val="2"/>
        <scheme val="minor"/>
      </rPr>
      <t>imports, exports or movements</t>
    </r>
    <r>
      <rPr>
        <sz val="11"/>
        <color theme="1"/>
        <rFont val="Calibri"/>
        <family val="2"/>
        <scheme val="minor"/>
      </rPr>
      <t xml:space="preserve"> to and from other Member States of beverage bottles by applying formula 5 of Annex I. 
The rules laid down in Commission Implementing Decision (EU) 2023/2683 apply to recycled plastic that is also covered by Commission Regulation (EU) 2022/1616 on recycled plastic materials and articles intended to come into contact with foods. Notably, this includes mechanical recycling of PET (97% of all SUP beverage bottles are estimated to be made of PET). For polymers other than PET, no recycling technology has been approved as a suitable recycling technology under Commission Regulation (EU) 2022/1616 to date. Therefore, it is expected that the reported values reported in this template for all SUP beverage bottles are the same as those for the PET bottles. Commission Implementing Decision (EU) 2023/2683 is currently being revised in order to allow for the calculation of (chemically) recycled content via mass balance accounting. Once the revised version applies it will be possible to also report recycled content in non-PET bottles.</t>
    </r>
  </si>
  <si>
    <t>Data on the weight of plastic used in beverage bottles placed on the market calculated in accordance with Article 3.</t>
  </si>
  <si>
    <t>Data on the weight of recycled plastic used in beverage bottles and PET bottles placed on the market calculated in accordance with Article 4 and proportion of recycled plastic content.</t>
  </si>
  <si>
    <t>v1.1</t>
  </si>
  <si>
    <t>Proportion of recycled plastic content in bottles, expressed in percent (RC -adjusted weight)</t>
  </si>
  <si>
    <t>Proportion of recycled plastic content in bottles, expressed in percent (RC-not adjusted weight)</t>
  </si>
  <si>
    <t>1.1</t>
  </si>
  <si>
    <t xml:space="preserve">Ispra - Italian Institute for Environmental Protection and Research   </t>
  </si>
  <si>
    <t>In relation to the reporting obligations of the SUP directive, ISPRA as part of the Eionet network is responsible for the delivery of the data, and the contact between the national authority, the European Commission, and the EEA.</t>
  </si>
  <si>
    <t>2023</t>
  </si>
  <si>
    <t>Conai - National Packaging Consortium    </t>
  </si>
  <si>
    <t>Ispra - Italian Institute for Environmental Protection and Research</t>
  </si>
  <si>
    <t>n.a.</t>
  </si>
  <si>
    <t>100% of the data is from specific studies commissioned by the EPR CONAI and based mainly on statistical surveys of the industry stakeholders.</t>
  </si>
  <si>
    <t>Data available refers to PET bottles. No data is available for beverage bottles other than PET bottles.</t>
  </si>
  <si>
    <t>As transposed in the national law the target is mandatory  as an average for beverage bottle placed on the market. DECRETO LEGISLATIVO 8 novembre 2021, n. 196Art 6 comma 4 a) "a partire dal 2025, fabbricate con polietilene tereftalato come componente principale («bottiglie in PET»), devono contenere almeno il 25 per cento di plastica riciclata, calcolato come media per tutte le bottiglie in PET immesse sul mercato nazionale;"</t>
  </si>
  <si>
    <t>Pursuant to article 220 of Legislative Decree 152/2206, CONAI is required to acquire the data relating to the recycling and recovery of packaging waste from all subjects operating in the packaging and packaging waste sector. This also means that CONAI is responsible for acquiring data from specific EPRs (e.g.  COREPLA, CORIPET). The data relating to the quantity of packaging placed on the market, by material and type of packaging, the quantity of packaging reused, and packaging waste recycled and recovered, referring to the previous calendar year, must then be communicated to the National Waste Register Section at ISPRA through the mandatory national environmental declaration (MUD).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</si>
</sst>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14"/>
      <color theme="1"/>
      <name val="Calibri"/>
      <family val="2"/>
      <scheme val="minor"/>
    </font>
    <font>
      <b/>
      <sz val="12"/>
      <color theme="1"/>
      <name val="Calibri"/>
      <family val="2"/>
      <scheme val="minor"/>
    </font>
    <font>
      <b/>
      <sz val="12"/>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b/>
      <sz val="11"/>
      <name val="Calibri"/>
      <family val="2"/>
      <scheme val="minor"/>
    </font>
    <font>
      <b/>
      <i/>
      <sz val="11"/>
      <name val="Calibri"/>
      <family val="2"/>
      <scheme val="minor"/>
    </font>
    <font>
      <b/>
      <sz val="14"/>
      <name val="Calibri"/>
      <family val="2"/>
      <scheme val="minor"/>
    </font>
    <font>
      <sz val="12"/>
      <color rgb="FF000000"/>
      <name val="Calibri"/>
      <family val="2"/>
      <scheme val="minor"/>
    </font>
    <font>
      <b/>
      <sz val="12"/>
      <color rgb="FF000000"/>
      <name val="Calibri"/>
      <family val="2"/>
      <scheme val="minor"/>
    </font>
    <font>
      <sz val="12"/>
      <name val="Calibri"/>
      <family val="2"/>
      <scheme val="minor"/>
    </font>
    <font>
      <sz val="11"/>
      <color rgb="FFFFFFFF"/>
      <name val="Calibri"/>
      <family val="2"/>
      <scheme val="minor"/>
    </font>
    <font>
      <b/>
      <sz val="11"/>
      <color theme="0" tint="-0.499984740745262"/>
      <name val="Calibri"/>
      <family val="2"/>
      <scheme val="minor"/>
    </font>
    <font>
      <i/>
      <sz val="12"/>
      <color theme="0"/>
      <name val="Calibri"/>
      <family val="2"/>
      <scheme val="minor"/>
    </font>
    <font>
      <b/>
      <sz val="14"/>
      <color rgb="FFFFFFFF"/>
      <name val="Calibri"/>
      <family val="2"/>
      <scheme val="minor"/>
    </font>
  </fonts>
  <fills count="28">
    <fill>
      <patternFill patternType="none"/>
    </fill>
    <fill>
      <patternFill patternType="gray125"/>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theme="0" tint="-0.34998626667073579"/>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ED7D31"/>
        <bgColor rgb="FF000000"/>
      </patternFill>
    </fill>
    <fill>
      <patternFill patternType="solid">
        <fgColor theme="0"/>
        <bgColor indexed="64"/>
      </patternFill>
    </fill>
    <fill>
      <patternFill patternType="solid">
        <fgColor rgb="FF000000"/>
        <bgColor rgb="FF000000"/>
      </patternFill>
    </fill>
    <fill>
      <patternFill patternType="solid">
        <fgColor theme="1" tint="4.9989318521683403E-2"/>
        <bgColor rgb="FF000000"/>
      </patternFill>
    </fill>
    <fill>
      <patternFill patternType="solid">
        <fgColor theme="1" tint="4.9989318521683403E-2"/>
        <bgColor indexed="64"/>
      </patternFill>
    </fill>
    <fill>
      <patternFill patternType="solid">
        <fgColor theme="2" tint="-9.9978637043366805E-2"/>
        <bgColor rgb="FF000000"/>
      </patternFill>
    </fill>
    <fill>
      <patternFill patternType="solid">
        <fgColor theme="7" tint="0.59999389629810485"/>
        <bgColor indexed="64"/>
      </patternFill>
    </fill>
  </fills>
  <borders count="53">
    <border>
      <left/>
      <right/>
      <top/>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top style="medium">
        <color indexed="64"/>
      </top>
      <bottom style="medium">
        <color indexed="64"/>
      </bottom>
      <diagonal/>
    </border>
    <border>
      <left style="medium">
        <color rgb="FF000000"/>
      </left>
      <right/>
      <top/>
      <bottom style="thin">
        <color rgb="FFFFFFFF"/>
      </bottom>
      <diagonal/>
    </border>
    <border>
      <left/>
      <right style="medium">
        <color rgb="FFFFFFFF"/>
      </right>
      <top style="medium">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indexed="64"/>
      </right>
      <top style="medium">
        <color indexed="64"/>
      </top>
      <bottom style="medium">
        <color indexed="64"/>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theme="0"/>
      </left>
      <right style="medium">
        <color theme="0"/>
      </right>
      <top style="medium">
        <color theme="0"/>
      </top>
      <bottom/>
      <diagonal/>
    </border>
    <border>
      <left/>
      <right style="thin">
        <color theme="0"/>
      </right>
      <top style="thin">
        <color theme="0"/>
      </top>
      <bottom style="thin">
        <color theme="0"/>
      </bottom>
      <diagonal/>
    </border>
    <border>
      <left style="medium">
        <color rgb="FFFFFFFF"/>
      </left>
      <right style="medium">
        <color rgb="FFFFFFFF"/>
      </right>
      <top/>
      <bottom style="medium">
        <color rgb="FFFFFFFF"/>
      </bottom>
      <diagonal/>
    </border>
    <border>
      <left style="medium">
        <color rgb="FFFFFFFF"/>
      </left>
      <right/>
      <top/>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rgb="FFFFFFFF"/>
      </left>
      <right/>
      <top/>
      <bottom style="thin">
        <color rgb="FFFFFFFF"/>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top style="medium">
        <color theme="0"/>
      </top>
      <bottom style="medium">
        <color theme="0"/>
      </bottom>
      <diagonal/>
    </border>
    <border>
      <left/>
      <right/>
      <top/>
      <bottom style="medium">
        <color theme="0"/>
      </bottom>
      <diagonal/>
    </border>
    <border>
      <left style="medium">
        <color theme="0"/>
      </left>
      <right/>
      <top style="thin">
        <color theme="0"/>
      </top>
      <bottom style="thin">
        <color theme="0"/>
      </bottom>
      <diagonal/>
    </border>
    <border>
      <left style="thin">
        <color theme="0"/>
      </left>
      <right/>
      <top style="medium">
        <color theme="0"/>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s>
  <cellStyleXfs count="3">
    <xf numFmtId="0" fontId="0" fillId="0" borderId="0"/>
    <xf numFmtId="0" fontId="1" fillId="2" borderId="1" applyNumberFormat="0" applyFont="0" applyAlignment="0" applyProtection="0"/>
    <xf numFmtId="9" fontId="1" fillId="0" borderId="0" applyFont="0" applyFill="0" applyBorder="0" applyAlignment="0" applyProtection="0"/>
  </cellStyleXfs>
  <cellXfs count="145">
    <xf numFmtId="0" fontId="0" fillId="0" borderId="0" xfId="0"/>
    <xf numFmtId="49" fontId="0" fillId="0" borderId="2" xfId="0" applyNumberFormat="1" applyBorder="1"/>
    <xf numFmtId="49" fontId="10" fillId="9" borderId="6" xfId="0" applyNumberFormat="1" applyFont="1" applyFill="1" applyBorder="1" applyAlignment="1">
      <alignment vertical="top" wrapText="1"/>
    </xf>
    <xf numFmtId="2" fontId="8" fillId="3" borderId="6" xfId="0" applyNumberFormat="1" applyFont="1" applyFill="1" applyBorder="1" applyAlignment="1" applyProtection="1">
      <alignment horizontal="left" vertical="center" wrapText="1"/>
      <protection locked="0"/>
    </xf>
    <xf numFmtId="0" fontId="4" fillId="10" borderId="0" xfId="0" applyFont="1" applyFill="1"/>
    <xf numFmtId="0" fontId="8" fillId="0" borderId="0" xfId="0" applyFont="1"/>
    <xf numFmtId="49" fontId="2" fillId="7" borderId="7" xfId="0" applyNumberFormat="1" applyFont="1" applyFill="1" applyBorder="1" applyAlignment="1">
      <alignment horizontal="left" vertical="center" wrapText="1"/>
    </xf>
    <xf numFmtId="49" fontId="0" fillId="12" borderId="6" xfId="0" applyNumberFormat="1" applyFill="1" applyBorder="1" applyAlignment="1">
      <alignment horizontal="left" vertical="center" wrapText="1"/>
    </xf>
    <xf numFmtId="1" fontId="0" fillId="9" borderId="3" xfId="0" applyNumberFormat="1" applyFill="1" applyBorder="1" applyAlignment="1">
      <alignment horizontal="left" vertical="center"/>
    </xf>
    <xf numFmtId="2" fontId="0" fillId="6" borderId="2" xfId="0" applyNumberFormat="1" applyFill="1" applyBorder="1" applyAlignment="1">
      <alignment horizontal="left" vertical="center"/>
    </xf>
    <xf numFmtId="0" fontId="13" fillId="14" borderId="11" xfId="0" applyFont="1" applyFill="1" applyBorder="1" applyAlignment="1">
      <alignment horizontal="left" vertical="center"/>
    </xf>
    <xf numFmtId="0" fontId="13" fillId="15" borderId="12" xfId="0" applyFont="1" applyFill="1" applyBorder="1" applyAlignment="1">
      <alignment horizontal="left" vertical="center" wrapText="1"/>
    </xf>
    <xf numFmtId="0" fontId="13" fillId="0" borderId="13" xfId="0" applyFont="1" applyBorder="1" applyAlignment="1">
      <alignment horizontal="left" vertical="center"/>
    </xf>
    <xf numFmtId="0" fontId="13" fillId="0" borderId="14" xfId="0" applyFont="1" applyBorder="1" applyAlignment="1">
      <alignment horizontal="left" vertical="center"/>
    </xf>
    <xf numFmtId="0" fontId="12" fillId="13" borderId="17" xfId="0" applyFont="1" applyFill="1" applyBorder="1" applyAlignment="1">
      <alignment horizontal="left" vertical="center" wrapText="1"/>
    </xf>
    <xf numFmtId="0" fontId="13" fillId="17" borderId="19" xfId="0" applyFont="1" applyFill="1" applyBorder="1" applyAlignment="1">
      <alignment horizontal="left" vertical="center" wrapText="1"/>
    </xf>
    <xf numFmtId="1" fontId="13" fillId="16" borderId="18" xfId="0" applyNumberFormat="1" applyFont="1" applyFill="1" applyBorder="1" applyAlignment="1">
      <alignment horizontal="left" vertical="center"/>
    </xf>
    <xf numFmtId="49" fontId="11" fillId="11" borderId="6" xfId="0" applyNumberFormat="1" applyFont="1" applyFill="1" applyBorder="1" applyAlignment="1">
      <alignment horizontal="left" vertical="center" wrapText="1"/>
    </xf>
    <xf numFmtId="49" fontId="0" fillId="3" borderId="6" xfId="0" applyNumberFormat="1" applyFill="1" applyBorder="1" applyAlignment="1" applyProtection="1">
      <alignment horizontal="left" vertical="center" wrapText="1"/>
      <protection locked="0"/>
    </xf>
    <xf numFmtId="49" fontId="0" fillId="8" borderId="6" xfId="0" applyNumberFormat="1" applyFill="1" applyBorder="1" applyAlignment="1" applyProtection="1">
      <alignment horizontal="left" vertical="center" wrapText="1"/>
      <protection locked="0"/>
    </xf>
    <xf numFmtId="49" fontId="3" fillId="18" borderId="28" xfId="0" applyNumberFormat="1" applyFont="1" applyFill="1" applyBorder="1" applyAlignment="1">
      <alignment horizontal="center" vertical="center" wrapText="1"/>
    </xf>
    <xf numFmtId="49" fontId="0" fillId="12" borderId="6" xfId="0" applyNumberFormat="1" applyFill="1" applyBorder="1" applyAlignment="1">
      <alignment vertical="center" wrapText="1"/>
    </xf>
    <xf numFmtId="0" fontId="3" fillId="20" borderId="2" xfId="0" applyFont="1" applyFill="1" applyBorder="1" applyAlignment="1">
      <alignment horizontal="center" vertical="center"/>
    </xf>
    <xf numFmtId="0" fontId="3" fillId="6" borderId="2" xfId="0" applyFont="1" applyFill="1" applyBorder="1"/>
    <xf numFmtId="0" fontId="8" fillId="6" borderId="2" xfId="0" applyFont="1" applyFill="1" applyBorder="1" applyAlignment="1">
      <alignment wrapText="1"/>
    </xf>
    <xf numFmtId="2" fontId="0" fillId="9" borderId="3" xfId="0" applyNumberFormat="1" applyFill="1" applyBorder="1" applyAlignment="1">
      <alignment horizontal="left" vertical="center" wrapText="1"/>
    </xf>
    <xf numFmtId="1" fontId="0" fillId="6" borderId="2" xfId="0" applyNumberFormat="1" applyFill="1" applyBorder="1" applyAlignment="1">
      <alignment horizontal="left" vertical="center"/>
    </xf>
    <xf numFmtId="0" fontId="20" fillId="16" borderId="30" xfId="0" applyFont="1" applyFill="1" applyBorder="1" applyAlignment="1">
      <alignment vertical="top" wrapText="1"/>
    </xf>
    <xf numFmtId="0" fontId="12" fillId="13" borderId="17" xfId="0" applyFont="1" applyFill="1" applyBorder="1" applyAlignment="1">
      <alignment horizontal="center" vertical="center" wrapText="1"/>
    </xf>
    <xf numFmtId="0" fontId="12" fillId="13" borderId="0" xfId="0" applyFont="1" applyFill="1" applyAlignment="1">
      <alignment vertical="center" wrapText="1"/>
    </xf>
    <xf numFmtId="1" fontId="13" fillId="16" borderId="35" xfId="0" applyNumberFormat="1" applyFont="1" applyFill="1" applyBorder="1" applyAlignment="1">
      <alignment horizontal="left" vertical="center"/>
    </xf>
    <xf numFmtId="0" fontId="12" fillId="13" borderId="0" xfId="0" applyFont="1" applyFill="1" applyAlignment="1">
      <alignment wrapText="1"/>
    </xf>
    <xf numFmtId="49" fontId="11" fillId="11" borderId="22" xfId="0" applyNumberFormat="1" applyFont="1" applyFill="1" applyBorder="1" applyAlignment="1">
      <alignment horizontal="left" wrapText="1"/>
    </xf>
    <xf numFmtId="0" fontId="12" fillId="13" borderId="17" xfId="0" applyFont="1" applyFill="1" applyBorder="1" applyAlignment="1">
      <alignment vertical="center" wrapText="1"/>
    </xf>
    <xf numFmtId="0" fontId="12" fillId="13" borderId="20" xfId="0" applyFont="1" applyFill="1" applyBorder="1" applyAlignment="1">
      <alignment vertical="center" wrapText="1"/>
    </xf>
    <xf numFmtId="0" fontId="22" fillId="23" borderId="0" xfId="0" applyFont="1" applyFill="1"/>
    <xf numFmtId="49" fontId="11" fillId="11" borderId="23" xfId="0" quotePrefix="1" applyNumberFormat="1" applyFont="1" applyFill="1" applyBorder="1" applyAlignment="1">
      <alignment horizontal="center" vertical="center" wrapText="1"/>
    </xf>
    <xf numFmtId="49" fontId="8" fillId="12" borderId="27" xfId="0" applyNumberFormat="1" applyFont="1" applyFill="1" applyBorder="1" applyAlignment="1">
      <alignment horizontal="left" vertical="center" wrapText="1"/>
    </xf>
    <xf numFmtId="49" fontId="2" fillId="7" borderId="2" xfId="0" applyNumberFormat="1" applyFont="1" applyFill="1" applyBorder="1" applyAlignment="1">
      <alignment horizontal="left" vertical="center" wrapText="1"/>
    </xf>
    <xf numFmtId="0" fontId="0" fillId="0" borderId="2" xfId="0" applyBorder="1"/>
    <xf numFmtId="2" fontId="0" fillId="9" borderId="2" xfId="0" applyNumberFormat="1" applyFill="1" applyBorder="1" applyAlignment="1">
      <alignment horizontal="left" vertical="center" wrapText="1"/>
    </xf>
    <xf numFmtId="1" fontId="0" fillId="9" borderId="2" xfId="0" applyNumberFormat="1" applyFill="1" applyBorder="1" applyAlignment="1">
      <alignment horizontal="left" vertical="center"/>
    </xf>
    <xf numFmtId="49" fontId="0" fillId="12" borderId="2" xfId="0" applyNumberFormat="1" applyFill="1" applyBorder="1" applyAlignment="1">
      <alignment horizontal="left" vertical="center" wrapText="1"/>
    </xf>
    <xf numFmtId="2" fontId="8" fillId="3" borderId="2" xfId="0" applyNumberFormat="1" applyFont="1" applyFill="1" applyBorder="1" applyAlignment="1" applyProtection="1">
      <alignment horizontal="left" vertical="center" wrapText="1"/>
      <protection locked="0"/>
    </xf>
    <xf numFmtId="49" fontId="0" fillId="8" borderId="27" xfId="0" applyNumberFormat="1" applyFill="1" applyBorder="1" applyAlignment="1" applyProtection="1">
      <alignment vertical="center" wrapText="1"/>
      <protection locked="0"/>
    </xf>
    <xf numFmtId="49" fontId="0" fillId="3" borderId="25" xfId="0" applyNumberFormat="1" applyFill="1" applyBorder="1" applyAlignment="1" applyProtection="1">
      <alignment vertical="center" wrapText="1"/>
      <protection locked="0"/>
    </xf>
    <xf numFmtId="49" fontId="0" fillId="8" borderId="6" xfId="0" applyNumberFormat="1" applyFill="1" applyBorder="1" applyAlignment="1" applyProtection="1">
      <alignment horizontal="right" vertical="center" wrapText="1"/>
      <protection locked="0"/>
    </xf>
    <xf numFmtId="2" fontId="8" fillId="8" borderId="6" xfId="0" applyNumberFormat="1" applyFont="1" applyFill="1" applyBorder="1" applyAlignment="1" applyProtection="1">
      <alignment horizontal="left" vertical="center" wrapText="1"/>
      <protection locked="0"/>
    </xf>
    <xf numFmtId="0" fontId="23" fillId="6" borderId="52" xfId="0" applyFont="1" applyFill="1" applyBorder="1"/>
    <xf numFmtId="49" fontId="8" fillId="12" borderId="6" xfId="0" applyNumberFormat="1" applyFont="1" applyFill="1" applyBorder="1" applyAlignment="1">
      <alignment horizontal="left" vertical="center" wrapText="1"/>
    </xf>
    <xf numFmtId="0" fontId="12" fillId="13" borderId="2" xfId="0" applyFont="1" applyFill="1" applyBorder="1" applyAlignment="1">
      <alignment horizontal="left" vertical="center" wrapText="1"/>
    </xf>
    <xf numFmtId="1" fontId="13" fillId="16" borderId="2" xfId="0" applyNumberFormat="1" applyFont="1" applyFill="1" applyBorder="1" applyAlignment="1">
      <alignment horizontal="left" vertical="center"/>
    </xf>
    <xf numFmtId="0" fontId="13" fillId="17" borderId="2" xfId="0" applyFont="1" applyFill="1" applyBorder="1" applyAlignment="1">
      <alignment horizontal="left" vertical="center" wrapText="1"/>
    </xf>
    <xf numFmtId="0" fontId="12" fillId="13" borderId="6" xfId="0" applyFont="1" applyFill="1" applyBorder="1" applyAlignment="1">
      <alignment horizontal="left" vertical="center" wrapText="1"/>
    </xf>
    <xf numFmtId="2" fontId="0" fillId="9" borderId="6" xfId="0" applyNumberFormat="1" applyFill="1" applyBorder="1" applyAlignment="1">
      <alignment horizontal="left" vertical="center" wrapText="1"/>
    </xf>
    <xf numFmtId="1" fontId="13" fillId="16" borderId="6" xfId="0" applyNumberFormat="1" applyFont="1" applyFill="1" applyBorder="1" applyAlignment="1">
      <alignment horizontal="left" vertical="center"/>
    </xf>
    <xf numFmtId="49" fontId="15" fillId="10" borderId="23" xfId="0" applyNumberFormat="1" applyFont="1" applyFill="1" applyBorder="1" applyAlignment="1">
      <alignment horizontal="center" vertical="center" wrapText="1"/>
    </xf>
    <xf numFmtId="2" fontId="0" fillId="8" borderId="2" xfId="0" applyNumberFormat="1" applyFill="1" applyBorder="1" applyAlignment="1" applyProtection="1">
      <alignment horizontal="left" vertical="center"/>
      <protection locked="0"/>
    </xf>
    <xf numFmtId="0" fontId="13" fillId="14" borderId="19" xfId="0" applyFont="1" applyFill="1" applyBorder="1" applyAlignment="1" applyProtection="1">
      <alignment vertical="center" wrapText="1"/>
      <protection locked="0"/>
    </xf>
    <xf numFmtId="0" fontId="13" fillId="14" borderId="19" xfId="0" applyFont="1" applyFill="1" applyBorder="1" applyAlignment="1" applyProtection="1">
      <alignment horizontal="right" vertical="center" wrapText="1"/>
      <protection locked="0"/>
    </xf>
    <xf numFmtId="0" fontId="13" fillId="14" borderId="20" xfId="0" applyFont="1" applyFill="1" applyBorder="1" applyAlignment="1" applyProtection="1">
      <alignment vertical="center" wrapText="1"/>
      <protection locked="0"/>
    </xf>
    <xf numFmtId="49" fontId="5" fillId="27" borderId="15" xfId="0" applyNumberFormat="1" applyFont="1" applyFill="1" applyBorder="1" applyAlignment="1">
      <alignment horizontal="center" vertical="center" wrapText="1"/>
    </xf>
    <xf numFmtId="49" fontId="16" fillId="18" borderId="2" xfId="0" applyNumberFormat="1" applyFont="1" applyFill="1" applyBorder="1" applyAlignment="1">
      <alignment horizontal="left" vertical="center" wrapText="1"/>
    </xf>
    <xf numFmtId="9" fontId="8" fillId="12" borderId="2" xfId="2" applyFont="1" applyFill="1" applyBorder="1" applyAlignment="1">
      <alignment horizontal="left" vertical="center"/>
    </xf>
    <xf numFmtId="49" fontId="8" fillId="12" borderId="2" xfId="0" applyNumberFormat="1" applyFont="1" applyFill="1" applyBorder="1" applyAlignment="1">
      <alignment horizontal="left" vertical="center" wrapText="1"/>
    </xf>
    <xf numFmtId="2" fontId="8" fillId="8" borderId="2" xfId="0" applyNumberFormat="1" applyFont="1" applyFill="1" applyBorder="1" applyAlignment="1" applyProtection="1">
      <alignment horizontal="left" vertical="center"/>
      <protection locked="0"/>
    </xf>
    <xf numFmtId="2" fontId="8" fillId="6" borderId="2" xfId="0" applyNumberFormat="1" applyFont="1" applyFill="1" applyBorder="1" applyAlignment="1">
      <alignment horizontal="left" vertical="center"/>
    </xf>
    <xf numFmtId="0" fontId="12" fillId="13" borderId="10" xfId="0" applyFont="1" applyFill="1" applyBorder="1" applyAlignment="1">
      <alignment horizontal="left" vertical="center" wrapText="1"/>
    </xf>
    <xf numFmtId="0" fontId="12" fillId="13" borderId="16" xfId="0" applyFont="1" applyFill="1" applyBorder="1" applyAlignment="1">
      <alignment horizontal="left" vertical="center" wrapText="1"/>
    </xf>
    <xf numFmtId="49" fontId="5" fillId="27" borderId="15" xfId="0" applyNumberFormat="1" applyFont="1" applyFill="1" applyBorder="1" applyAlignment="1">
      <alignment horizontal="center" vertical="center" wrapText="1"/>
    </xf>
    <xf numFmtId="49" fontId="5" fillId="27" borderId="32" xfId="0" applyNumberFormat="1" applyFont="1" applyFill="1" applyBorder="1" applyAlignment="1">
      <alignment horizontal="center" vertical="center" wrapText="1"/>
    </xf>
    <xf numFmtId="49" fontId="15" fillId="25" borderId="6" xfId="0" applyNumberFormat="1" applyFont="1" applyFill="1" applyBorder="1" applyAlignment="1">
      <alignment horizontal="center" vertical="center" wrapText="1"/>
    </xf>
    <xf numFmtId="0" fontId="25" fillId="24" borderId="2" xfId="0" applyFont="1" applyFill="1" applyBorder="1" applyAlignment="1">
      <alignment horizontal="center" vertical="center" wrapText="1"/>
    </xf>
    <xf numFmtId="1" fontId="13" fillId="16" borderId="2" xfId="0" applyNumberFormat="1" applyFont="1" applyFill="1" applyBorder="1" applyAlignment="1">
      <alignment horizontal="left" vertical="center"/>
    </xf>
    <xf numFmtId="0" fontId="13" fillId="15" borderId="2" xfId="0" applyFont="1" applyFill="1" applyBorder="1" applyAlignment="1" applyProtection="1">
      <alignment horizontal="left" vertical="center" wrapText="1"/>
      <protection locked="0"/>
    </xf>
    <xf numFmtId="49" fontId="13" fillId="26" borderId="2" xfId="0" applyNumberFormat="1" applyFont="1" applyFill="1" applyBorder="1" applyAlignment="1">
      <alignment horizontal="left" vertical="center"/>
    </xf>
    <xf numFmtId="0" fontId="8" fillId="6" borderId="3" xfId="0" applyFont="1" applyFill="1" applyBorder="1" applyAlignment="1">
      <alignment horizontal="left" wrapText="1"/>
    </xf>
    <xf numFmtId="0" fontId="8" fillId="6" borderId="29" xfId="0" applyFont="1" applyFill="1" applyBorder="1" applyAlignment="1">
      <alignment horizontal="left" wrapText="1"/>
    </xf>
    <xf numFmtId="0" fontId="3" fillId="19" borderId="2" xfId="0" applyFont="1" applyFill="1" applyBorder="1" applyAlignment="1">
      <alignment horizontal="center" vertical="center"/>
    </xf>
    <xf numFmtId="0" fontId="5" fillId="3" borderId="0" xfId="0" applyFont="1" applyFill="1" applyAlignment="1">
      <alignment horizontal="center" vertical="center" wrapText="1"/>
    </xf>
    <xf numFmtId="0" fontId="3" fillId="4" borderId="0" xfId="0" applyFont="1" applyFill="1" applyAlignment="1">
      <alignment horizontal="left" vertical="center" wrapText="1"/>
    </xf>
    <xf numFmtId="0" fontId="6" fillId="5" borderId="0" xfId="0" applyFont="1" applyFill="1" applyAlignment="1">
      <alignment horizontal="center" vertical="center" wrapText="1"/>
    </xf>
    <xf numFmtId="0" fontId="0" fillId="6" borderId="1" xfId="1" applyFont="1" applyFill="1" applyAlignment="1">
      <alignment horizontal="left" vertical="center" wrapText="1"/>
    </xf>
    <xf numFmtId="0" fontId="19" fillId="21" borderId="0" xfId="0" applyFont="1" applyFill="1" applyAlignment="1">
      <alignment horizontal="left" vertical="center" wrapText="1"/>
    </xf>
    <xf numFmtId="0" fontId="21" fillId="15" borderId="31" xfId="0" applyFont="1" applyFill="1" applyBorder="1" applyAlignment="1" applyProtection="1">
      <alignment horizontal="center" vertical="center" wrapText="1"/>
      <protection locked="0"/>
    </xf>
    <xf numFmtId="0" fontId="21" fillId="15" borderId="0" xfId="0" applyFont="1" applyFill="1" applyAlignment="1" applyProtection="1">
      <alignment horizontal="center" vertical="center" wrapText="1"/>
      <protection locked="0"/>
    </xf>
    <xf numFmtId="49" fontId="11" fillId="11" borderId="8" xfId="0" applyNumberFormat="1" applyFont="1" applyFill="1" applyBorder="1" applyAlignment="1">
      <alignment horizontal="center" vertical="center"/>
    </xf>
    <xf numFmtId="49" fontId="11" fillId="11" borderId="0" xfId="0" applyNumberFormat="1" applyFont="1" applyFill="1" applyAlignment="1">
      <alignment horizontal="center" vertical="center"/>
    </xf>
    <xf numFmtId="49" fontId="2" fillId="7" borderId="28" xfId="0" applyNumberFormat="1" applyFont="1" applyFill="1" applyBorder="1" applyAlignment="1">
      <alignment horizontal="center" vertical="center" wrapText="1"/>
    </xf>
    <xf numFmtId="49" fontId="2" fillId="7" borderId="7" xfId="0" applyNumberFormat="1" applyFont="1" applyFill="1" applyBorder="1" applyAlignment="1">
      <alignment horizontal="center" vertical="center" wrapText="1"/>
    </xf>
    <xf numFmtId="49" fontId="11" fillId="11" borderId="0" xfId="0" quotePrefix="1" applyNumberFormat="1" applyFont="1" applyFill="1" applyAlignment="1">
      <alignment horizontal="center" vertical="center" wrapText="1"/>
    </xf>
    <xf numFmtId="49" fontId="0" fillId="8" borderId="27" xfId="0" applyNumberFormat="1" applyFill="1" applyBorder="1" applyAlignment="1">
      <alignment horizontal="center" vertical="center"/>
    </xf>
    <xf numFmtId="49" fontId="0" fillId="8" borderId="24" xfId="0" applyNumberFormat="1" applyFill="1" applyBorder="1" applyAlignment="1">
      <alignment horizontal="center" vertical="center"/>
    </xf>
    <xf numFmtId="49" fontId="0" fillId="8" borderId="22" xfId="0" applyNumberFormat="1" applyFill="1" applyBorder="1" applyAlignment="1">
      <alignment horizontal="center" vertical="center"/>
    </xf>
    <xf numFmtId="49" fontId="0" fillId="3" borderId="27" xfId="0" applyNumberFormat="1" applyFill="1" applyBorder="1" applyAlignment="1">
      <alignment horizontal="center" vertical="center" wrapText="1"/>
    </xf>
    <xf numFmtId="49" fontId="0" fillId="3" borderId="24" xfId="0" applyNumberFormat="1" applyFill="1" applyBorder="1" applyAlignment="1">
      <alignment horizontal="center" vertical="center" wrapText="1"/>
    </xf>
    <xf numFmtId="49" fontId="0" fillId="3" borderId="22" xfId="0" applyNumberFormat="1" applyFill="1" applyBorder="1" applyAlignment="1">
      <alignment horizontal="center" vertical="center" wrapText="1"/>
    </xf>
    <xf numFmtId="49" fontId="5" fillId="27" borderId="21" xfId="0" applyNumberFormat="1" applyFont="1" applyFill="1" applyBorder="1" applyAlignment="1">
      <alignment horizontal="center" vertical="center" wrapText="1"/>
    </xf>
    <xf numFmtId="49" fontId="15" fillId="10" borderId="51" xfId="0" applyNumberFormat="1" applyFont="1" applyFill="1" applyBorder="1" applyAlignment="1">
      <alignment horizontal="center" vertical="center" wrapText="1"/>
    </xf>
    <xf numFmtId="49" fontId="15" fillId="10" borderId="26" xfId="0" applyNumberFormat="1" applyFont="1" applyFill="1" applyBorder="1" applyAlignment="1">
      <alignment horizontal="center" vertical="center" wrapText="1"/>
    </xf>
    <xf numFmtId="49" fontId="11" fillId="11" borderId="2" xfId="0" applyNumberFormat="1" applyFont="1" applyFill="1" applyBorder="1" applyAlignment="1">
      <alignment horizontal="center" vertical="center"/>
    </xf>
    <xf numFmtId="49" fontId="2" fillId="7" borderId="4" xfId="0" applyNumberFormat="1" applyFont="1" applyFill="1" applyBorder="1" applyAlignment="1">
      <alignment horizontal="center" vertical="center" wrapText="1"/>
    </xf>
    <xf numFmtId="49" fontId="2" fillId="7" borderId="5" xfId="0" applyNumberFormat="1" applyFont="1" applyFill="1" applyBorder="1" applyAlignment="1">
      <alignment horizontal="center" vertical="center" wrapText="1"/>
    </xf>
    <xf numFmtId="49" fontId="0" fillId="8" borderId="9" xfId="0" applyNumberFormat="1" applyFill="1" applyBorder="1" applyAlignment="1">
      <alignment horizontal="center" vertical="center"/>
    </xf>
    <xf numFmtId="49" fontId="0" fillId="8" borderId="0" xfId="0" applyNumberFormat="1" applyFill="1" applyAlignment="1">
      <alignment horizontal="center" vertical="center"/>
    </xf>
    <xf numFmtId="49" fontId="0" fillId="3" borderId="9" xfId="0" applyNumberFormat="1" applyFill="1" applyBorder="1" applyAlignment="1">
      <alignment horizontal="center" vertical="center" wrapText="1"/>
    </xf>
    <xf numFmtId="49" fontId="0" fillId="3" borderId="0" xfId="0" applyNumberFormat="1" applyFill="1" applyAlignment="1">
      <alignment horizontal="center" vertical="center" wrapText="1"/>
    </xf>
    <xf numFmtId="1" fontId="0" fillId="6" borderId="50" xfId="0" applyNumberFormat="1" applyFill="1" applyBorder="1" applyAlignment="1">
      <alignment horizontal="left" vertical="center"/>
    </xf>
    <xf numFmtId="1" fontId="0" fillId="6" borderId="29" xfId="0" applyNumberFormat="1" applyFill="1" applyBorder="1" applyAlignment="1">
      <alignment horizontal="left" vertical="center"/>
    </xf>
    <xf numFmtId="0" fontId="12" fillId="13" borderId="10" xfId="0" applyFont="1" applyFill="1" applyBorder="1" applyAlignment="1">
      <alignment horizontal="center" vertical="center" wrapText="1"/>
    </xf>
    <xf numFmtId="0" fontId="12" fillId="13" borderId="16" xfId="0" applyFont="1" applyFill="1" applyBorder="1" applyAlignment="1">
      <alignment horizontal="center" vertical="center" wrapText="1"/>
    </xf>
    <xf numFmtId="0" fontId="0" fillId="22" borderId="38" xfId="0" applyFill="1" applyBorder="1" applyAlignment="1">
      <alignment horizontal="left" wrapText="1"/>
    </xf>
    <xf numFmtId="0" fontId="0" fillId="22" borderId="39" xfId="0" applyFill="1" applyBorder="1" applyAlignment="1">
      <alignment horizontal="left" wrapText="1"/>
    </xf>
    <xf numFmtId="0" fontId="0" fillId="22" borderId="40" xfId="0" applyFill="1" applyBorder="1" applyAlignment="1">
      <alignment horizontal="left" wrapText="1"/>
    </xf>
    <xf numFmtId="0" fontId="0" fillId="22" borderId="41" xfId="0" applyFill="1" applyBorder="1" applyAlignment="1">
      <alignment horizontal="left" wrapText="1"/>
    </xf>
    <xf numFmtId="0" fontId="0" fillId="22" borderId="0" xfId="0" applyFill="1" applyAlignment="1">
      <alignment horizontal="left" wrapText="1"/>
    </xf>
    <xf numFmtId="0" fontId="0" fillId="22" borderId="42" xfId="0" applyFill="1" applyBorder="1" applyAlignment="1">
      <alignment horizontal="left" wrapText="1"/>
    </xf>
    <xf numFmtId="49" fontId="24" fillId="11" borderId="0" xfId="0" applyNumberFormat="1" applyFont="1" applyFill="1" applyAlignment="1">
      <alignment horizontal="center" vertical="center" wrapText="1"/>
    </xf>
    <xf numFmtId="49" fontId="14" fillId="11" borderId="0" xfId="0" applyNumberFormat="1" applyFont="1" applyFill="1" applyAlignment="1">
      <alignment horizontal="center" vertical="center" wrapText="1"/>
    </xf>
    <xf numFmtId="0" fontId="12" fillId="13" borderId="33" xfId="0" applyFont="1" applyFill="1" applyBorder="1" applyAlignment="1">
      <alignment horizontal="left" vertical="center" wrapText="1"/>
    </xf>
    <xf numFmtId="0" fontId="12" fillId="13" borderId="34" xfId="0" applyFont="1" applyFill="1" applyBorder="1" applyAlignment="1">
      <alignment horizontal="left" vertical="center" wrapText="1"/>
    </xf>
    <xf numFmtId="49" fontId="15" fillId="10" borderId="23" xfId="0" applyNumberFormat="1" applyFont="1" applyFill="1" applyBorder="1" applyAlignment="1">
      <alignment horizontal="center" vertical="center" wrapText="1"/>
    </xf>
    <xf numFmtId="49" fontId="15" fillId="10" borderId="24" xfId="0" applyNumberFormat="1" applyFont="1" applyFill="1" applyBorder="1" applyAlignment="1">
      <alignment horizontal="center" vertical="center" wrapText="1"/>
    </xf>
    <xf numFmtId="49" fontId="11" fillId="11" borderId="48" xfId="0" applyNumberFormat="1" applyFont="1" applyFill="1" applyBorder="1" applyAlignment="1">
      <alignment horizontal="center" vertical="center" wrapText="1"/>
    </xf>
    <xf numFmtId="49" fontId="11" fillId="11" borderId="24" xfId="0" applyNumberFormat="1" applyFont="1" applyFill="1" applyBorder="1" applyAlignment="1">
      <alignment horizontal="center" vertical="center" wrapText="1"/>
    </xf>
    <xf numFmtId="49" fontId="24" fillId="11" borderId="49" xfId="0" applyNumberFormat="1" applyFont="1" applyFill="1" applyBorder="1" applyAlignment="1">
      <alignment horizontal="center" vertical="center"/>
    </xf>
    <xf numFmtId="49" fontId="14" fillId="11" borderId="49" xfId="0" applyNumberFormat="1" applyFont="1" applyFill="1" applyBorder="1" applyAlignment="1">
      <alignment horizontal="center" vertical="center"/>
    </xf>
    <xf numFmtId="49" fontId="24" fillId="11" borderId="0" xfId="0" applyNumberFormat="1" applyFont="1" applyFill="1" applyAlignment="1">
      <alignment horizontal="center" vertical="center"/>
    </xf>
    <xf numFmtId="49" fontId="14" fillId="11" borderId="0" xfId="0" applyNumberFormat="1" applyFont="1" applyFill="1" applyAlignment="1">
      <alignment horizontal="center" vertical="center"/>
    </xf>
    <xf numFmtId="49" fontId="0" fillId="8" borderId="27" xfId="0" applyNumberFormat="1" applyFill="1" applyBorder="1" applyAlignment="1" applyProtection="1">
      <alignment horizontal="left" vertical="center" wrapText="1"/>
      <protection locked="0"/>
    </xf>
    <xf numFmtId="49" fontId="0" fillId="8" borderId="24" xfId="0" applyNumberFormat="1" applyFill="1" applyBorder="1" applyAlignment="1" applyProtection="1">
      <alignment horizontal="left" vertical="center" wrapText="1"/>
      <protection locked="0"/>
    </xf>
    <xf numFmtId="49" fontId="0" fillId="8" borderId="48" xfId="0" applyNumberFormat="1" applyFill="1" applyBorder="1" applyAlignment="1" applyProtection="1">
      <alignment horizontal="left" vertical="center" wrapText="1"/>
      <protection locked="0"/>
    </xf>
    <xf numFmtId="49" fontId="11" fillId="11" borderId="0" xfId="0" applyNumberFormat="1" applyFont="1" applyFill="1" applyAlignment="1">
      <alignment horizontal="center" vertical="center" wrapText="1"/>
    </xf>
    <xf numFmtId="0" fontId="0" fillId="22" borderId="43" xfId="0" applyFill="1" applyBorder="1" applyAlignment="1">
      <alignment horizontal="left" wrapText="1"/>
    </xf>
    <xf numFmtId="0" fontId="0" fillId="22" borderId="44" xfId="0" applyFill="1" applyBorder="1" applyAlignment="1">
      <alignment horizontal="left" wrapText="1"/>
    </xf>
    <xf numFmtId="0" fontId="0" fillId="22" borderId="45" xfId="0" applyFill="1" applyBorder="1" applyAlignment="1">
      <alignment horizontal="left" wrapText="1"/>
    </xf>
    <xf numFmtId="49" fontId="11" fillId="11" borderId="0" xfId="0" quotePrefix="1" applyNumberFormat="1" applyFont="1" applyFill="1" applyAlignment="1">
      <alignment horizontal="center" vertical="center"/>
    </xf>
    <xf numFmtId="49" fontId="9" fillId="27" borderId="33" xfId="0" applyNumberFormat="1" applyFont="1" applyFill="1" applyBorder="1" applyAlignment="1">
      <alignment horizontal="center" vertical="center"/>
    </xf>
    <xf numFmtId="49" fontId="9" fillId="27" borderId="36" xfId="0" applyNumberFormat="1" applyFont="1" applyFill="1" applyBorder="1" applyAlignment="1">
      <alignment horizontal="center" vertical="center"/>
    </xf>
    <xf numFmtId="49" fontId="9" fillId="27" borderId="11" xfId="0" applyNumberFormat="1" applyFont="1" applyFill="1" applyBorder="1" applyAlignment="1">
      <alignment horizontal="center" vertical="center"/>
    </xf>
    <xf numFmtId="49" fontId="5" fillId="27" borderId="34" xfId="0" applyNumberFormat="1" applyFont="1" applyFill="1" applyBorder="1" applyAlignment="1">
      <alignment horizontal="center" vertical="center"/>
    </xf>
    <xf numFmtId="49" fontId="5" fillId="27" borderId="37" xfId="0" applyNumberFormat="1" applyFont="1" applyFill="1" applyBorder="1" applyAlignment="1">
      <alignment horizontal="center" vertical="center"/>
    </xf>
    <xf numFmtId="49" fontId="5" fillId="27" borderId="12" xfId="0" applyNumberFormat="1" applyFont="1" applyFill="1" applyBorder="1" applyAlignment="1">
      <alignment horizontal="center" vertical="center"/>
    </xf>
    <xf numFmtId="0" fontId="25" fillId="23" borderId="46" xfId="0" applyFont="1" applyFill="1" applyBorder="1" applyAlignment="1">
      <alignment horizontal="center" vertical="center" wrapText="1"/>
    </xf>
    <xf numFmtId="0" fontId="25" fillId="23" borderId="47" xfId="0" applyFont="1" applyFill="1" applyBorder="1" applyAlignment="1">
      <alignment horizontal="center" vertical="center" wrapText="1"/>
    </xf>
  </cellXfs>
  <cellStyles count="3">
    <cellStyle name="Normal" xfId="0" builtinId="0"/>
    <cellStyle name="Note" xfId="1" builtinId="10"/>
    <cellStyle name="Percent" xfId="2" builtinId="5"/>
  </cellStyles>
  <dxfs count="4">
    <dxf>
      <fill>
        <patternFill>
          <bgColor rgb="FF009591"/>
        </patternFill>
      </fill>
    </dxf>
    <dxf>
      <fill>
        <patternFill>
          <bgColor rgb="FF009999"/>
        </patternFill>
      </fill>
    </dxf>
    <dxf>
      <fill>
        <patternFill>
          <bgColor rgb="FF009591"/>
        </patternFill>
      </fill>
    </dxf>
    <dxf>
      <fill>
        <patternFill>
          <bgColor rgb="FF009999"/>
        </patternFill>
      </fill>
    </dxf>
  </dxfs>
  <tableStyles count="0" defaultTableStyle="TableStyleMedium2" defaultPivotStyle="PivotStyleLight16"/>
  <colors>
    <mruColors>
      <color rgb="FFCCEAE9"/>
      <color rgb="FF009591"/>
      <color rgb="FF009999"/>
      <color rgb="FF262626"/>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91888</xdr:colOff>
      <xdr:row>9</xdr:row>
      <xdr:rowOff>2834128</xdr:rowOff>
    </xdr:from>
    <xdr:to>
      <xdr:col>2</xdr:col>
      <xdr:colOff>1140199</xdr:colOff>
      <xdr:row>9</xdr:row>
      <xdr:rowOff>3596763</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01488" y="9930253"/>
          <a:ext cx="2667561" cy="76263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0</xdr:col>
      <xdr:colOff>304800</xdr:colOff>
      <xdr:row>11</xdr:row>
      <xdr:rowOff>284518</xdr:rowOff>
    </xdr:to>
    <xdr:sp macro="" textlink="">
      <xdr:nvSpPr>
        <xdr:cNvPr id="3088" name="AutoShape 16">
          <a:extLst>
            <a:ext uri="{FF2B5EF4-FFF2-40B4-BE49-F238E27FC236}">
              <a16:creationId xmlns:a16="http://schemas.microsoft.com/office/drawing/2014/main" id="{067288DA-15B6-7C23-F62A-203C04220239}"/>
            </a:ext>
          </a:extLst>
        </xdr:cNvPr>
        <xdr:cNvSpPr>
          <a:spLocks noChangeAspect="1" noChangeArrowheads="1"/>
        </xdr:cNvSpPr>
      </xdr:nvSpPr>
      <xdr:spPr bwMode="auto">
        <a:xfrm>
          <a:off x="0" y="3019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0</xdr:col>
      <xdr:colOff>304800</xdr:colOff>
      <xdr:row>9</xdr:row>
      <xdr:rowOff>114300</xdr:rowOff>
    </xdr:to>
    <xdr:sp macro="" textlink="">
      <xdr:nvSpPr>
        <xdr:cNvPr id="2" name="AutoShape 16">
          <a:extLst>
            <a:ext uri="{FF2B5EF4-FFF2-40B4-BE49-F238E27FC236}">
              <a16:creationId xmlns:a16="http://schemas.microsoft.com/office/drawing/2014/main" id="{D719F7A0-8264-48B5-A0A6-BF8CD64BB813}"/>
            </a:ext>
          </a:extLst>
        </xdr:cNvPr>
        <xdr:cNvSpPr>
          <a:spLocks noChangeAspect="1" noChangeArrowheads="1"/>
        </xdr:cNvSpPr>
      </xdr:nvSpPr>
      <xdr:spPr bwMode="auto">
        <a:xfrm>
          <a:off x="0" y="255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BD4E-94E4-432C-9A26-4A35FF90A78F}">
  <sheetPr>
    <tabColor rgb="FF009999"/>
  </sheetPr>
  <dimension ref="A1:CU312"/>
  <sheetViews>
    <sheetView zoomScale="85" zoomScaleNormal="85" workbookViewId="0">
      <selection activeCell="B7" sqref="B7:C7"/>
    </sheetView>
  </sheetViews>
  <sheetFormatPr defaultRowHeight="14.5" x14ac:dyDescent="0.35"/>
  <cols>
    <col min="2" max="2" width="24.36328125" customWidth="1"/>
    <col min="3" max="3" width="197.453125" customWidth="1"/>
  </cols>
  <sheetData>
    <row r="1" spans="1:99"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c r="CO1" s="39"/>
      <c r="CP1" s="39"/>
      <c r="CQ1" s="39"/>
      <c r="CR1" s="39"/>
      <c r="CS1" s="39"/>
      <c r="CT1" s="39"/>
      <c r="CU1" s="39"/>
    </row>
    <row r="2" spans="1:99" ht="26" customHeight="1" x14ac:dyDescent="0.35">
      <c r="A2" s="39"/>
      <c r="B2" s="79" t="s">
        <v>0</v>
      </c>
      <c r="C2" s="7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row>
    <row r="3" spans="1:99" ht="73.5" customHeight="1" x14ac:dyDescent="0.35">
      <c r="A3" s="39"/>
      <c r="B3" s="80" t="s">
        <v>1</v>
      </c>
      <c r="C3" s="80"/>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row>
    <row r="4" spans="1:99" x14ac:dyDescent="0.35">
      <c r="A4" s="39"/>
      <c r="B4" s="81" t="s">
        <v>2</v>
      </c>
      <c r="C4" s="81"/>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row>
    <row r="5" spans="1:99" x14ac:dyDescent="0.35">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row>
    <row r="6" spans="1:99" ht="24" customHeight="1" x14ac:dyDescent="0.35">
      <c r="A6" s="39"/>
      <c r="B6" s="78" t="s">
        <v>3</v>
      </c>
      <c r="C6" s="78"/>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row>
    <row r="7" spans="1:99" ht="347.25" customHeight="1" x14ac:dyDescent="0.35">
      <c r="A7" s="39"/>
      <c r="B7" s="82" t="s">
        <v>164</v>
      </c>
      <c r="C7" s="82"/>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row>
    <row r="8" spans="1:99"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row>
    <row r="9" spans="1:99" ht="29" customHeight="1" x14ac:dyDescent="0.35">
      <c r="A9" s="39"/>
      <c r="B9" s="78" t="s">
        <v>4</v>
      </c>
      <c r="C9" s="78"/>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row>
    <row r="10" spans="1:99" ht="321" customHeight="1" x14ac:dyDescent="0.35">
      <c r="A10" s="39"/>
      <c r="B10" s="76" t="s">
        <v>5</v>
      </c>
      <c r="C10" s="77"/>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row>
    <row r="11" spans="1:99"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row>
    <row r="12" spans="1:99" x14ac:dyDescent="0.35">
      <c r="A12" s="39"/>
      <c r="B12" s="78" t="s">
        <v>6</v>
      </c>
      <c r="C12" s="78"/>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row>
    <row r="13" spans="1:99" x14ac:dyDescent="0.35">
      <c r="A13" s="39"/>
      <c r="B13" s="22" t="s">
        <v>7</v>
      </c>
      <c r="C13" s="22" t="s">
        <v>8</v>
      </c>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row>
    <row r="14" spans="1:99" x14ac:dyDescent="0.35">
      <c r="A14" s="39"/>
      <c r="B14" s="23" t="s">
        <v>9</v>
      </c>
      <c r="C14" s="24" t="s">
        <v>165</v>
      </c>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row>
    <row r="15" spans="1:99" x14ac:dyDescent="0.35">
      <c r="A15" s="39"/>
      <c r="B15" s="23" t="s">
        <v>10</v>
      </c>
      <c r="C15" s="24" t="s">
        <v>166</v>
      </c>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row>
    <row r="16" spans="1:99" x14ac:dyDescent="0.35">
      <c r="A16" s="39"/>
      <c r="B16" s="23" t="s">
        <v>11</v>
      </c>
      <c r="C16" s="24" t="s">
        <v>12</v>
      </c>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row>
    <row r="17" spans="1:99" x14ac:dyDescent="0.35">
      <c r="A17" s="39"/>
      <c r="B17" s="23" t="s">
        <v>13</v>
      </c>
      <c r="C17" s="24" t="s">
        <v>14</v>
      </c>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row>
    <row r="18" spans="1:99" x14ac:dyDescent="0.35">
      <c r="A18" s="39"/>
      <c r="B18" s="23" t="s">
        <v>15</v>
      </c>
      <c r="C18" s="24" t="s">
        <v>16</v>
      </c>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row>
    <row r="19" spans="1:99" x14ac:dyDescent="0.35">
      <c r="A19" s="39"/>
      <c r="B19" s="23" t="s">
        <v>17</v>
      </c>
      <c r="C19" s="24" t="s">
        <v>18</v>
      </c>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row>
    <row r="20" spans="1:99" x14ac:dyDescent="0.35">
      <c r="A20" s="39"/>
      <c r="B20" s="1"/>
      <c r="C20" s="1"/>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row>
    <row r="21" spans="1:99" x14ac:dyDescent="0.35">
      <c r="A21" s="39"/>
      <c r="B21" s="48" t="s">
        <v>19</v>
      </c>
      <c r="C21" s="48" t="s">
        <v>167</v>
      </c>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c r="CO21" s="39"/>
      <c r="CP21" s="39"/>
      <c r="CQ21" s="39"/>
      <c r="CR21" s="39"/>
      <c r="CS21" s="39"/>
      <c r="CT21" s="39"/>
      <c r="CU21" s="39"/>
    </row>
    <row r="22" spans="1:99"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39"/>
      <c r="CT22" s="39"/>
      <c r="CU22" s="39"/>
    </row>
    <row r="23" spans="1:99"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c r="CO23" s="39"/>
      <c r="CP23" s="39"/>
      <c r="CQ23" s="39"/>
      <c r="CR23" s="39"/>
      <c r="CS23" s="39"/>
      <c r="CT23" s="39"/>
      <c r="CU23" s="39"/>
    </row>
    <row r="24" spans="1:99"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c r="CO24" s="39"/>
      <c r="CP24" s="39"/>
      <c r="CQ24" s="39"/>
      <c r="CR24" s="39"/>
      <c r="CS24" s="39"/>
      <c r="CT24" s="39"/>
      <c r="CU24" s="39"/>
    </row>
    <row r="25" spans="1:99"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c r="CO25" s="39"/>
      <c r="CP25" s="39"/>
      <c r="CQ25" s="39"/>
      <c r="CR25" s="39"/>
      <c r="CS25" s="39"/>
      <c r="CT25" s="39"/>
      <c r="CU25" s="39"/>
    </row>
    <row r="26" spans="1:99"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c r="CO26" s="39"/>
      <c r="CP26" s="39"/>
      <c r="CQ26" s="39"/>
      <c r="CR26" s="39"/>
      <c r="CS26" s="39"/>
      <c r="CT26" s="39"/>
      <c r="CU26" s="39"/>
    </row>
    <row r="27" spans="1:99"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c r="CO27" s="39"/>
      <c r="CP27" s="39"/>
      <c r="CQ27" s="39"/>
      <c r="CR27" s="39"/>
      <c r="CS27" s="39"/>
      <c r="CT27" s="39"/>
      <c r="CU27" s="39"/>
    </row>
    <row r="28" spans="1:99" ht="319.5" customHeight="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row>
    <row r="29" spans="1:99"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c r="CO29" s="39"/>
      <c r="CP29" s="39"/>
      <c r="CQ29" s="39"/>
      <c r="CR29" s="39"/>
      <c r="CS29" s="39"/>
      <c r="CT29" s="39"/>
      <c r="CU29" s="39"/>
    </row>
    <row r="30" spans="1:99"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row>
    <row r="31" spans="1:99"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row>
    <row r="32" spans="1:99"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row>
    <row r="33" spans="1:99"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row>
    <row r="34" spans="1:99"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row>
    <row r="35" spans="1:99"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row>
    <row r="36" spans="1:99"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row>
    <row r="37" spans="1:99"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row>
    <row r="38" spans="1:99"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row>
    <row r="39" spans="1:99"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row>
    <row r="40" spans="1:99"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row>
    <row r="41" spans="1:99"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row>
    <row r="42" spans="1:99"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row>
    <row r="43" spans="1:99"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row>
    <row r="44" spans="1:99"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row>
    <row r="45" spans="1:99"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row>
    <row r="46" spans="1:99"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row>
    <row r="47" spans="1:99"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row>
    <row r="48" spans="1:99"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c r="CS48" s="39"/>
      <c r="CT48" s="39"/>
      <c r="CU48" s="39"/>
    </row>
    <row r="49" spans="1:99"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39"/>
      <c r="CS49" s="39"/>
      <c r="CT49" s="39"/>
      <c r="CU49" s="39"/>
    </row>
    <row r="50" spans="1:99"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c r="CO50" s="39"/>
      <c r="CP50" s="39"/>
      <c r="CQ50" s="39"/>
      <c r="CR50" s="39"/>
      <c r="CS50" s="39"/>
      <c r="CT50" s="39"/>
      <c r="CU50" s="39"/>
    </row>
    <row r="51" spans="1:99"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c r="CQ51" s="39"/>
      <c r="CR51" s="39"/>
      <c r="CS51" s="39"/>
      <c r="CT51" s="39"/>
      <c r="CU51" s="39"/>
    </row>
    <row r="52" spans="1:99"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c r="CO52" s="39"/>
      <c r="CP52" s="39"/>
      <c r="CQ52" s="39"/>
      <c r="CR52" s="39"/>
      <c r="CS52" s="39"/>
      <c r="CT52" s="39"/>
      <c r="CU52" s="39"/>
    </row>
    <row r="53" spans="1:99"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c r="CO53" s="39"/>
      <c r="CP53" s="39"/>
      <c r="CQ53" s="39"/>
      <c r="CR53" s="39"/>
      <c r="CS53" s="39"/>
      <c r="CT53" s="39"/>
      <c r="CU53" s="39"/>
    </row>
    <row r="54" spans="1:99"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c r="CO54" s="39"/>
      <c r="CP54" s="39"/>
      <c r="CQ54" s="39"/>
      <c r="CR54" s="39"/>
      <c r="CS54" s="39"/>
      <c r="CT54" s="39"/>
      <c r="CU54" s="39"/>
    </row>
    <row r="55" spans="1:99"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c r="CO55" s="39"/>
      <c r="CP55" s="39"/>
      <c r="CQ55" s="39"/>
      <c r="CR55" s="39"/>
      <c r="CS55" s="39"/>
      <c r="CT55" s="39"/>
      <c r="CU55" s="39"/>
    </row>
    <row r="56" spans="1:99"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c r="CO56" s="39"/>
      <c r="CP56" s="39"/>
      <c r="CQ56" s="39"/>
      <c r="CR56" s="39"/>
      <c r="CS56" s="39"/>
      <c r="CT56" s="39"/>
      <c r="CU56" s="39"/>
    </row>
    <row r="57" spans="1:99"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c r="CO57" s="39"/>
      <c r="CP57" s="39"/>
      <c r="CQ57" s="39"/>
      <c r="CR57" s="39"/>
      <c r="CS57" s="39"/>
      <c r="CT57" s="39"/>
      <c r="CU57" s="39"/>
    </row>
    <row r="58" spans="1:99"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c r="CO58" s="39"/>
      <c r="CP58" s="39"/>
      <c r="CQ58" s="39"/>
      <c r="CR58" s="39"/>
      <c r="CS58" s="39"/>
      <c r="CT58" s="39"/>
      <c r="CU58" s="39"/>
    </row>
    <row r="59" spans="1:99"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c r="CO59" s="39"/>
      <c r="CP59" s="39"/>
      <c r="CQ59" s="39"/>
      <c r="CR59" s="39"/>
      <c r="CS59" s="39"/>
      <c r="CT59" s="39"/>
      <c r="CU59" s="39"/>
    </row>
    <row r="60" spans="1:99"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c r="CO60" s="39"/>
      <c r="CP60" s="39"/>
      <c r="CQ60" s="39"/>
      <c r="CR60" s="39"/>
      <c r="CS60" s="39"/>
      <c r="CT60" s="39"/>
      <c r="CU60" s="39"/>
    </row>
    <row r="61" spans="1:99"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c r="CO61" s="39"/>
      <c r="CP61" s="39"/>
      <c r="CQ61" s="39"/>
      <c r="CR61" s="39"/>
      <c r="CS61" s="39"/>
      <c r="CT61" s="39"/>
      <c r="CU61" s="39"/>
    </row>
    <row r="62" spans="1:99"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c r="CO62" s="39"/>
      <c r="CP62" s="39"/>
      <c r="CQ62" s="39"/>
      <c r="CR62" s="39"/>
      <c r="CS62" s="39"/>
      <c r="CT62" s="39"/>
      <c r="CU62" s="39"/>
    </row>
    <row r="63" spans="1:99"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c r="CO63" s="39"/>
      <c r="CP63" s="39"/>
      <c r="CQ63" s="39"/>
      <c r="CR63" s="39"/>
      <c r="CS63" s="39"/>
      <c r="CT63" s="39"/>
      <c r="CU63" s="39"/>
    </row>
    <row r="64" spans="1:99"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c r="CO64" s="39"/>
      <c r="CP64" s="39"/>
      <c r="CQ64" s="39"/>
      <c r="CR64" s="39"/>
      <c r="CS64" s="39"/>
      <c r="CT64" s="39"/>
      <c r="CU64" s="39"/>
    </row>
    <row r="65" spans="1:99"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c r="CO65" s="39"/>
      <c r="CP65" s="39"/>
      <c r="CQ65" s="39"/>
      <c r="CR65" s="39"/>
      <c r="CS65" s="39"/>
      <c r="CT65" s="39"/>
      <c r="CU65" s="39"/>
    </row>
    <row r="66" spans="1:99"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c r="CO66" s="39"/>
      <c r="CP66" s="39"/>
      <c r="CQ66" s="39"/>
      <c r="CR66" s="39"/>
      <c r="CS66" s="39"/>
      <c r="CT66" s="39"/>
      <c r="CU66" s="39"/>
    </row>
    <row r="67" spans="1:99"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c r="CO67" s="39"/>
      <c r="CP67" s="39"/>
      <c r="CQ67" s="39"/>
      <c r="CR67" s="39"/>
      <c r="CS67" s="39"/>
      <c r="CT67" s="39"/>
      <c r="CU67" s="39"/>
    </row>
    <row r="68" spans="1:99"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c r="CO68" s="39"/>
      <c r="CP68" s="39"/>
      <c r="CQ68" s="39"/>
      <c r="CR68" s="39"/>
      <c r="CS68" s="39"/>
      <c r="CT68" s="39"/>
      <c r="CU68" s="39"/>
    </row>
    <row r="69" spans="1:99"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c r="CO69" s="39"/>
      <c r="CP69" s="39"/>
      <c r="CQ69" s="39"/>
      <c r="CR69" s="39"/>
      <c r="CS69" s="39"/>
      <c r="CT69" s="39"/>
      <c r="CU69" s="39"/>
    </row>
    <row r="70" spans="1:99"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c r="CO70" s="39"/>
      <c r="CP70" s="39"/>
      <c r="CQ70" s="39"/>
      <c r="CR70" s="39"/>
      <c r="CS70" s="39"/>
      <c r="CT70" s="39"/>
      <c r="CU70" s="39"/>
    </row>
    <row r="71" spans="1:99"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c r="CO71" s="39"/>
      <c r="CP71" s="39"/>
      <c r="CQ71" s="39"/>
      <c r="CR71" s="39"/>
      <c r="CS71" s="39"/>
      <c r="CT71" s="39"/>
      <c r="CU71" s="39"/>
    </row>
    <row r="72" spans="1:99"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c r="CO72" s="39"/>
      <c r="CP72" s="39"/>
      <c r="CQ72" s="39"/>
      <c r="CR72" s="39"/>
      <c r="CS72" s="39"/>
      <c r="CT72" s="39"/>
      <c r="CU72" s="39"/>
    </row>
    <row r="73" spans="1:99"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c r="CO73" s="39"/>
      <c r="CP73" s="39"/>
      <c r="CQ73" s="39"/>
      <c r="CR73" s="39"/>
      <c r="CS73" s="39"/>
      <c r="CT73" s="39"/>
      <c r="CU73" s="39"/>
    </row>
    <row r="74" spans="1:99"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c r="CO74" s="39"/>
      <c r="CP74" s="39"/>
      <c r="CQ74" s="39"/>
      <c r="CR74" s="39"/>
      <c r="CS74" s="39"/>
      <c r="CT74" s="39"/>
      <c r="CU74" s="39"/>
    </row>
    <row r="75" spans="1:99"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c r="CO75" s="39"/>
      <c r="CP75" s="39"/>
      <c r="CQ75" s="39"/>
      <c r="CR75" s="39"/>
      <c r="CS75" s="39"/>
      <c r="CT75" s="39"/>
      <c r="CU75" s="39"/>
    </row>
    <row r="76" spans="1:99"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c r="CO76" s="39"/>
      <c r="CP76" s="39"/>
      <c r="CQ76" s="39"/>
      <c r="CR76" s="39"/>
      <c r="CS76" s="39"/>
      <c r="CT76" s="39"/>
      <c r="CU76" s="39"/>
    </row>
    <row r="77" spans="1:99"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c r="CO77" s="39"/>
      <c r="CP77" s="39"/>
      <c r="CQ77" s="39"/>
      <c r="CR77" s="39"/>
      <c r="CS77" s="39"/>
      <c r="CT77" s="39"/>
      <c r="CU77" s="39"/>
    </row>
    <row r="78" spans="1:99"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c r="CO78" s="39"/>
      <c r="CP78" s="39"/>
      <c r="CQ78" s="39"/>
      <c r="CR78" s="39"/>
      <c r="CS78" s="39"/>
      <c r="CT78" s="39"/>
      <c r="CU78" s="39"/>
    </row>
    <row r="79" spans="1:99"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c r="CO79" s="39"/>
      <c r="CP79" s="39"/>
      <c r="CQ79" s="39"/>
      <c r="CR79" s="39"/>
      <c r="CS79" s="39"/>
      <c r="CT79" s="39"/>
      <c r="CU79" s="39"/>
    </row>
    <row r="80" spans="1:99"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c r="CO80" s="39"/>
      <c r="CP80" s="39"/>
      <c r="CQ80" s="39"/>
      <c r="CR80" s="39"/>
      <c r="CS80" s="39"/>
      <c r="CT80" s="39"/>
      <c r="CU80" s="39"/>
    </row>
    <row r="81" spans="1:99"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c r="CO81" s="39"/>
      <c r="CP81" s="39"/>
      <c r="CQ81" s="39"/>
      <c r="CR81" s="39"/>
      <c r="CS81" s="39"/>
      <c r="CT81" s="39"/>
      <c r="CU81" s="39"/>
    </row>
    <row r="82" spans="1:99"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c r="CO82" s="39"/>
      <c r="CP82" s="39"/>
      <c r="CQ82" s="39"/>
      <c r="CR82" s="39"/>
      <c r="CS82" s="39"/>
      <c r="CT82" s="39"/>
      <c r="CU82" s="39"/>
    </row>
    <row r="83" spans="1:99"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c r="CO83" s="39"/>
      <c r="CP83" s="39"/>
      <c r="CQ83" s="39"/>
      <c r="CR83" s="39"/>
      <c r="CS83" s="39"/>
      <c r="CT83" s="39"/>
      <c r="CU83" s="39"/>
    </row>
    <row r="84" spans="1:99"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c r="CO84" s="39"/>
      <c r="CP84" s="39"/>
      <c r="CQ84" s="39"/>
      <c r="CR84" s="39"/>
      <c r="CS84" s="39"/>
      <c r="CT84" s="39"/>
      <c r="CU84" s="39"/>
    </row>
    <row r="85" spans="1:99"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c r="CO85" s="39"/>
      <c r="CP85" s="39"/>
      <c r="CQ85" s="39"/>
      <c r="CR85" s="39"/>
      <c r="CS85" s="39"/>
      <c r="CT85" s="39"/>
      <c r="CU85" s="39"/>
    </row>
    <row r="86" spans="1:99"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c r="CO86" s="39"/>
      <c r="CP86" s="39"/>
      <c r="CQ86" s="39"/>
      <c r="CR86" s="39"/>
      <c r="CS86" s="39"/>
      <c r="CT86" s="39"/>
      <c r="CU86" s="39"/>
    </row>
    <row r="87" spans="1:99"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c r="CO87" s="39"/>
      <c r="CP87" s="39"/>
      <c r="CQ87" s="39"/>
      <c r="CR87" s="39"/>
      <c r="CS87" s="39"/>
      <c r="CT87" s="39"/>
      <c r="CU87" s="39"/>
    </row>
    <row r="88" spans="1:99"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c r="CO88" s="39"/>
      <c r="CP88" s="39"/>
      <c r="CQ88" s="39"/>
      <c r="CR88" s="39"/>
      <c r="CS88" s="39"/>
      <c r="CT88" s="39"/>
      <c r="CU88" s="39"/>
    </row>
    <row r="89" spans="1:99"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c r="CO89" s="39"/>
      <c r="CP89" s="39"/>
      <c r="CQ89" s="39"/>
      <c r="CR89" s="39"/>
      <c r="CS89" s="39"/>
      <c r="CT89" s="39"/>
      <c r="CU89" s="39"/>
    </row>
    <row r="90" spans="1:99"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c r="CO90" s="39"/>
      <c r="CP90" s="39"/>
      <c r="CQ90" s="39"/>
      <c r="CR90" s="39"/>
      <c r="CS90" s="39"/>
      <c r="CT90" s="39"/>
      <c r="CU90" s="39"/>
    </row>
    <row r="91" spans="1:99"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c r="CO91" s="39"/>
      <c r="CP91" s="39"/>
      <c r="CQ91" s="39"/>
      <c r="CR91" s="39"/>
      <c r="CS91" s="39"/>
      <c r="CT91" s="39"/>
      <c r="CU91" s="39"/>
    </row>
    <row r="92" spans="1:99"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c r="CO92" s="39"/>
      <c r="CP92" s="39"/>
      <c r="CQ92" s="39"/>
      <c r="CR92" s="39"/>
      <c r="CS92" s="39"/>
      <c r="CT92" s="39"/>
      <c r="CU92" s="39"/>
    </row>
    <row r="93" spans="1:99"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c r="CO93" s="39"/>
      <c r="CP93" s="39"/>
      <c r="CQ93" s="39"/>
      <c r="CR93" s="39"/>
      <c r="CS93" s="39"/>
      <c r="CT93" s="39"/>
      <c r="CU93" s="39"/>
    </row>
    <row r="94" spans="1:99"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c r="CO94" s="39"/>
      <c r="CP94" s="39"/>
      <c r="CQ94" s="39"/>
      <c r="CR94" s="39"/>
      <c r="CS94" s="39"/>
      <c r="CT94" s="39"/>
      <c r="CU94" s="39"/>
    </row>
    <row r="95" spans="1:99"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c r="CO95" s="39"/>
      <c r="CP95" s="39"/>
      <c r="CQ95" s="39"/>
      <c r="CR95" s="39"/>
      <c r="CS95" s="39"/>
      <c r="CT95" s="39"/>
      <c r="CU95" s="39"/>
    </row>
    <row r="96" spans="1:99"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c r="CO96" s="39"/>
      <c r="CP96" s="39"/>
      <c r="CQ96" s="39"/>
      <c r="CR96" s="39"/>
      <c r="CS96" s="39"/>
      <c r="CT96" s="39"/>
      <c r="CU96" s="39"/>
    </row>
    <row r="97" spans="1:99"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c r="CO97" s="39"/>
      <c r="CP97" s="39"/>
      <c r="CQ97" s="39"/>
      <c r="CR97" s="39"/>
      <c r="CS97" s="39"/>
      <c r="CT97" s="39"/>
      <c r="CU97" s="39"/>
    </row>
    <row r="98" spans="1:99"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c r="CO98" s="39"/>
      <c r="CP98" s="39"/>
      <c r="CQ98" s="39"/>
      <c r="CR98" s="39"/>
      <c r="CS98" s="39"/>
      <c r="CT98" s="39"/>
      <c r="CU98" s="39"/>
    </row>
    <row r="99" spans="1:99"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c r="CO99" s="39"/>
      <c r="CP99" s="39"/>
      <c r="CQ99" s="39"/>
      <c r="CR99" s="39"/>
      <c r="CS99" s="39"/>
      <c r="CT99" s="39"/>
      <c r="CU99" s="39"/>
    </row>
    <row r="100" spans="1:99"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c r="CO100" s="39"/>
      <c r="CP100" s="39"/>
      <c r="CQ100" s="39"/>
      <c r="CR100" s="39"/>
      <c r="CS100" s="39"/>
      <c r="CT100" s="39"/>
      <c r="CU100" s="39"/>
    </row>
    <row r="101" spans="1:99"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c r="CO101" s="39"/>
      <c r="CP101" s="39"/>
      <c r="CQ101" s="39"/>
      <c r="CR101" s="39"/>
      <c r="CS101" s="39"/>
      <c r="CT101" s="39"/>
      <c r="CU101" s="39"/>
    </row>
    <row r="102" spans="1:99"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c r="CO102" s="39"/>
      <c r="CP102" s="39"/>
      <c r="CQ102" s="39"/>
      <c r="CR102" s="39"/>
      <c r="CS102" s="39"/>
      <c r="CT102" s="39"/>
      <c r="CU102" s="39"/>
    </row>
    <row r="103" spans="1:99"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c r="CO103" s="39"/>
      <c r="CP103" s="39"/>
      <c r="CQ103" s="39"/>
      <c r="CR103" s="39"/>
      <c r="CS103" s="39"/>
      <c r="CT103" s="39"/>
      <c r="CU103" s="39"/>
    </row>
    <row r="104" spans="1:99"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c r="CO104" s="39"/>
      <c r="CP104" s="39"/>
      <c r="CQ104" s="39"/>
      <c r="CR104" s="39"/>
      <c r="CS104" s="39"/>
      <c r="CT104" s="39"/>
      <c r="CU104" s="39"/>
    </row>
    <row r="105" spans="1:99"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c r="CO105" s="39"/>
      <c r="CP105" s="39"/>
      <c r="CQ105" s="39"/>
      <c r="CR105" s="39"/>
      <c r="CS105" s="39"/>
      <c r="CT105" s="39"/>
      <c r="CU105" s="39"/>
    </row>
    <row r="106" spans="1:99"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c r="CO106" s="39"/>
      <c r="CP106" s="39"/>
      <c r="CQ106" s="39"/>
      <c r="CR106" s="39"/>
      <c r="CS106" s="39"/>
      <c r="CT106" s="39"/>
      <c r="CU106" s="39"/>
    </row>
    <row r="107" spans="1:99"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c r="CO107" s="39"/>
      <c r="CP107" s="39"/>
      <c r="CQ107" s="39"/>
      <c r="CR107" s="39"/>
      <c r="CS107" s="39"/>
      <c r="CT107" s="39"/>
      <c r="CU107" s="39"/>
    </row>
    <row r="108" spans="1:99"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c r="CO108" s="39"/>
      <c r="CP108" s="39"/>
      <c r="CQ108" s="39"/>
      <c r="CR108" s="39"/>
      <c r="CS108" s="39"/>
      <c r="CT108" s="39"/>
      <c r="CU108" s="39"/>
    </row>
    <row r="109" spans="1:99"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c r="CO109" s="39"/>
      <c r="CP109" s="39"/>
      <c r="CQ109" s="39"/>
      <c r="CR109" s="39"/>
      <c r="CS109" s="39"/>
      <c r="CT109" s="39"/>
      <c r="CU109" s="39"/>
    </row>
    <row r="110" spans="1:99"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c r="CO110" s="39"/>
      <c r="CP110" s="39"/>
      <c r="CQ110" s="39"/>
      <c r="CR110" s="39"/>
      <c r="CS110" s="39"/>
      <c r="CT110" s="39"/>
      <c r="CU110" s="39"/>
    </row>
    <row r="111" spans="1:99"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c r="CO111" s="39"/>
      <c r="CP111" s="39"/>
      <c r="CQ111" s="39"/>
      <c r="CR111" s="39"/>
      <c r="CS111" s="39"/>
      <c r="CT111" s="39"/>
      <c r="CU111" s="39"/>
    </row>
    <row r="112" spans="1:99"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c r="CO112" s="39"/>
      <c r="CP112" s="39"/>
      <c r="CQ112" s="39"/>
      <c r="CR112" s="39"/>
      <c r="CS112" s="39"/>
      <c r="CT112" s="39"/>
      <c r="CU112" s="39"/>
    </row>
    <row r="113" spans="1:99"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c r="CO113" s="39"/>
      <c r="CP113" s="39"/>
      <c r="CQ113" s="39"/>
      <c r="CR113" s="39"/>
      <c r="CS113" s="39"/>
      <c r="CT113" s="39"/>
      <c r="CU113" s="39"/>
    </row>
    <row r="114" spans="1:99"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c r="CO114" s="39"/>
      <c r="CP114" s="39"/>
      <c r="CQ114" s="39"/>
      <c r="CR114" s="39"/>
      <c r="CS114" s="39"/>
      <c r="CT114" s="39"/>
      <c r="CU114" s="39"/>
    </row>
    <row r="115" spans="1:99"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c r="CO115" s="39"/>
      <c r="CP115" s="39"/>
      <c r="CQ115" s="39"/>
      <c r="CR115" s="39"/>
      <c r="CS115" s="39"/>
      <c r="CT115" s="39"/>
      <c r="CU115" s="39"/>
    </row>
    <row r="116" spans="1:99"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c r="CO116" s="39"/>
      <c r="CP116" s="39"/>
      <c r="CQ116" s="39"/>
      <c r="CR116" s="39"/>
      <c r="CS116" s="39"/>
      <c r="CT116" s="39"/>
      <c r="CU116" s="39"/>
    </row>
    <row r="117" spans="1:99"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c r="CO117" s="39"/>
      <c r="CP117" s="39"/>
      <c r="CQ117" s="39"/>
      <c r="CR117" s="39"/>
      <c r="CS117" s="39"/>
      <c r="CT117" s="39"/>
      <c r="CU117" s="39"/>
    </row>
    <row r="118" spans="1:99"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c r="CO118" s="39"/>
      <c r="CP118" s="39"/>
      <c r="CQ118" s="39"/>
      <c r="CR118" s="39"/>
      <c r="CS118" s="39"/>
      <c r="CT118" s="39"/>
      <c r="CU118" s="39"/>
    </row>
    <row r="119" spans="1:99"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c r="CO119" s="39"/>
      <c r="CP119" s="39"/>
      <c r="CQ119" s="39"/>
      <c r="CR119" s="39"/>
      <c r="CS119" s="39"/>
      <c r="CT119" s="39"/>
      <c r="CU119" s="39"/>
    </row>
    <row r="120" spans="1:99"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c r="CO120" s="39"/>
      <c r="CP120" s="39"/>
      <c r="CQ120" s="39"/>
      <c r="CR120" s="39"/>
      <c r="CS120" s="39"/>
      <c r="CT120" s="39"/>
      <c r="CU120" s="39"/>
    </row>
    <row r="121" spans="1:99"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c r="CO121" s="39"/>
      <c r="CP121" s="39"/>
      <c r="CQ121" s="39"/>
      <c r="CR121" s="39"/>
      <c r="CS121" s="39"/>
      <c r="CT121" s="39"/>
      <c r="CU121" s="39"/>
    </row>
    <row r="122" spans="1:99"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c r="CO122" s="39"/>
      <c r="CP122" s="39"/>
      <c r="CQ122" s="39"/>
      <c r="CR122" s="39"/>
      <c r="CS122" s="39"/>
      <c r="CT122" s="39"/>
      <c r="CU122" s="39"/>
    </row>
    <row r="123" spans="1:99"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c r="CO123" s="39"/>
      <c r="CP123" s="39"/>
      <c r="CQ123" s="39"/>
      <c r="CR123" s="39"/>
      <c r="CS123" s="39"/>
      <c r="CT123" s="39"/>
      <c r="CU123" s="39"/>
    </row>
    <row r="124" spans="1:99"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c r="CO124" s="39"/>
      <c r="CP124" s="39"/>
      <c r="CQ124" s="39"/>
      <c r="CR124" s="39"/>
      <c r="CS124" s="39"/>
      <c r="CT124" s="39"/>
      <c r="CU124" s="39"/>
    </row>
    <row r="125" spans="1:99"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c r="CO125" s="39"/>
      <c r="CP125" s="39"/>
      <c r="CQ125" s="39"/>
      <c r="CR125" s="39"/>
      <c r="CS125" s="39"/>
      <c r="CT125" s="39"/>
      <c r="CU125" s="39"/>
    </row>
    <row r="126" spans="1:99"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c r="CO126" s="39"/>
      <c r="CP126" s="39"/>
      <c r="CQ126" s="39"/>
      <c r="CR126" s="39"/>
      <c r="CS126" s="39"/>
      <c r="CT126" s="39"/>
      <c r="CU126" s="39"/>
    </row>
    <row r="127" spans="1:99"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c r="CO127" s="39"/>
      <c r="CP127" s="39"/>
      <c r="CQ127" s="39"/>
      <c r="CR127" s="39"/>
      <c r="CS127" s="39"/>
      <c r="CT127" s="39"/>
      <c r="CU127" s="39"/>
    </row>
    <row r="128" spans="1:99"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c r="CO128" s="39"/>
      <c r="CP128" s="39"/>
      <c r="CQ128" s="39"/>
      <c r="CR128" s="39"/>
      <c r="CS128" s="39"/>
      <c r="CT128" s="39"/>
      <c r="CU128" s="39"/>
    </row>
    <row r="129" spans="1:99"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c r="CO129" s="39"/>
      <c r="CP129" s="39"/>
      <c r="CQ129" s="39"/>
      <c r="CR129" s="39"/>
      <c r="CS129" s="39"/>
      <c r="CT129" s="39"/>
      <c r="CU129" s="39"/>
    </row>
    <row r="130" spans="1:99"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c r="CO130" s="39"/>
      <c r="CP130" s="39"/>
      <c r="CQ130" s="39"/>
      <c r="CR130" s="39"/>
      <c r="CS130" s="39"/>
      <c r="CT130" s="39"/>
      <c r="CU130" s="39"/>
    </row>
    <row r="131" spans="1:99"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c r="CO131" s="39"/>
      <c r="CP131" s="39"/>
      <c r="CQ131" s="39"/>
      <c r="CR131" s="39"/>
      <c r="CS131" s="39"/>
      <c r="CT131" s="39"/>
      <c r="CU131" s="39"/>
    </row>
    <row r="132" spans="1:99"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c r="CO132" s="39"/>
      <c r="CP132" s="39"/>
      <c r="CQ132" s="39"/>
      <c r="CR132" s="39"/>
      <c r="CS132" s="39"/>
      <c r="CT132" s="39"/>
      <c r="CU132" s="39"/>
    </row>
    <row r="133" spans="1:99"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c r="CO133" s="39"/>
      <c r="CP133" s="39"/>
      <c r="CQ133" s="39"/>
      <c r="CR133" s="39"/>
      <c r="CS133" s="39"/>
      <c r="CT133" s="39"/>
      <c r="CU133" s="39"/>
    </row>
    <row r="134" spans="1:99"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c r="CO134" s="39"/>
      <c r="CP134" s="39"/>
      <c r="CQ134" s="39"/>
      <c r="CR134" s="39"/>
      <c r="CS134" s="39"/>
      <c r="CT134" s="39"/>
      <c r="CU134" s="39"/>
    </row>
    <row r="135" spans="1:99"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c r="CO135" s="39"/>
      <c r="CP135" s="39"/>
      <c r="CQ135" s="39"/>
      <c r="CR135" s="39"/>
      <c r="CS135" s="39"/>
      <c r="CT135" s="39"/>
      <c r="CU135" s="39"/>
    </row>
    <row r="136" spans="1:99"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c r="CO136" s="39"/>
      <c r="CP136" s="39"/>
      <c r="CQ136" s="39"/>
      <c r="CR136" s="39"/>
      <c r="CS136" s="39"/>
      <c r="CT136" s="39"/>
      <c r="CU136" s="39"/>
    </row>
    <row r="137" spans="1:99"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c r="CO137" s="39"/>
      <c r="CP137" s="39"/>
      <c r="CQ137" s="39"/>
      <c r="CR137" s="39"/>
      <c r="CS137" s="39"/>
      <c r="CT137" s="39"/>
      <c r="CU137" s="39"/>
    </row>
    <row r="138" spans="1:99"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c r="CO138" s="39"/>
      <c r="CP138" s="39"/>
      <c r="CQ138" s="39"/>
      <c r="CR138" s="39"/>
      <c r="CS138" s="39"/>
      <c r="CT138" s="39"/>
      <c r="CU138" s="39"/>
    </row>
    <row r="139" spans="1:99"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c r="CO139" s="39"/>
      <c r="CP139" s="39"/>
      <c r="CQ139" s="39"/>
      <c r="CR139" s="39"/>
      <c r="CS139" s="39"/>
      <c r="CT139" s="39"/>
      <c r="CU139" s="39"/>
    </row>
    <row r="140" spans="1:99"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c r="CO140" s="39"/>
      <c r="CP140" s="39"/>
      <c r="CQ140" s="39"/>
      <c r="CR140" s="39"/>
      <c r="CS140" s="39"/>
      <c r="CT140" s="39"/>
      <c r="CU140" s="39"/>
    </row>
    <row r="141" spans="1:99"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c r="CO141" s="39"/>
      <c r="CP141" s="39"/>
      <c r="CQ141" s="39"/>
      <c r="CR141" s="39"/>
      <c r="CS141" s="39"/>
      <c r="CT141" s="39"/>
      <c r="CU141" s="39"/>
    </row>
    <row r="142" spans="1:99"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c r="CO142" s="39"/>
      <c r="CP142" s="39"/>
      <c r="CQ142" s="39"/>
      <c r="CR142" s="39"/>
      <c r="CS142" s="39"/>
      <c r="CT142" s="39"/>
      <c r="CU142" s="39"/>
    </row>
    <row r="143" spans="1:99"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c r="CO143" s="39"/>
      <c r="CP143" s="39"/>
      <c r="CQ143" s="39"/>
      <c r="CR143" s="39"/>
      <c r="CS143" s="39"/>
      <c r="CT143" s="39"/>
      <c r="CU143" s="39"/>
    </row>
    <row r="144" spans="1:99"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c r="CO144" s="39"/>
      <c r="CP144" s="39"/>
      <c r="CQ144" s="39"/>
      <c r="CR144" s="39"/>
      <c r="CS144" s="39"/>
      <c r="CT144" s="39"/>
      <c r="CU144" s="39"/>
    </row>
    <row r="145" spans="1:99"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c r="CO145" s="39"/>
      <c r="CP145" s="39"/>
      <c r="CQ145" s="39"/>
      <c r="CR145" s="39"/>
      <c r="CS145" s="39"/>
      <c r="CT145" s="39"/>
      <c r="CU145" s="39"/>
    </row>
    <row r="146" spans="1:99"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c r="CO146" s="39"/>
      <c r="CP146" s="39"/>
      <c r="CQ146" s="39"/>
      <c r="CR146" s="39"/>
      <c r="CS146" s="39"/>
      <c r="CT146" s="39"/>
      <c r="CU146" s="39"/>
    </row>
    <row r="147" spans="1:99"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c r="CO147" s="39"/>
      <c r="CP147" s="39"/>
      <c r="CQ147" s="39"/>
      <c r="CR147" s="39"/>
      <c r="CS147" s="39"/>
      <c r="CT147" s="39"/>
      <c r="CU147" s="39"/>
    </row>
    <row r="148" spans="1:99"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c r="CO148" s="39"/>
      <c r="CP148" s="39"/>
      <c r="CQ148" s="39"/>
      <c r="CR148" s="39"/>
      <c r="CS148" s="39"/>
      <c r="CT148" s="39"/>
      <c r="CU148" s="39"/>
    </row>
    <row r="149" spans="1:99"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c r="CO149" s="39"/>
      <c r="CP149" s="39"/>
      <c r="CQ149" s="39"/>
      <c r="CR149" s="39"/>
      <c r="CS149" s="39"/>
      <c r="CT149" s="39"/>
      <c r="CU149" s="39"/>
    </row>
    <row r="150" spans="1:99"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c r="CO150" s="39"/>
      <c r="CP150" s="39"/>
      <c r="CQ150" s="39"/>
      <c r="CR150" s="39"/>
      <c r="CS150" s="39"/>
      <c r="CT150" s="39"/>
      <c r="CU150" s="39"/>
    </row>
    <row r="151" spans="1:99"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c r="CO151" s="39"/>
      <c r="CP151" s="39"/>
      <c r="CQ151" s="39"/>
      <c r="CR151" s="39"/>
      <c r="CS151" s="39"/>
      <c r="CT151" s="39"/>
      <c r="CU151" s="39"/>
    </row>
    <row r="152" spans="1:99"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c r="CO152" s="39"/>
      <c r="CP152" s="39"/>
      <c r="CQ152" s="39"/>
      <c r="CR152" s="39"/>
      <c r="CS152" s="39"/>
      <c r="CT152" s="39"/>
      <c r="CU152" s="39"/>
    </row>
    <row r="153" spans="1:99"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c r="CO153" s="39"/>
      <c r="CP153" s="39"/>
      <c r="CQ153" s="39"/>
      <c r="CR153" s="39"/>
      <c r="CS153" s="39"/>
      <c r="CT153" s="39"/>
      <c r="CU153" s="39"/>
    </row>
    <row r="154" spans="1:99"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c r="CO154" s="39"/>
      <c r="CP154" s="39"/>
      <c r="CQ154" s="39"/>
      <c r="CR154" s="39"/>
      <c r="CS154" s="39"/>
      <c r="CT154" s="39"/>
      <c r="CU154" s="39"/>
    </row>
    <row r="155" spans="1:99"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c r="CO155" s="39"/>
      <c r="CP155" s="39"/>
      <c r="CQ155" s="39"/>
      <c r="CR155" s="39"/>
      <c r="CS155" s="39"/>
      <c r="CT155" s="39"/>
      <c r="CU155" s="39"/>
    </row>
    <row r="156" spans="1:99"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c r="CO156" s="39"/>
      <c r="CP156" s="39"/>
      <c r="CQ156" s="39"/>
      <c r="CR156" s="39"/>
      <c r="CS156" s="39"/>
      <c r="CT156" s="39"/>
      <c r="CU156" s="39"/>
    </row>
    <row r="157" spans="1:99"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c r="CO157" s="39"/>
      <c r="CP157" s="39"/>
      <c r="CQ157" s="39"/>
      <c r="CR157" s="39"/>
      <c r="CS157" s="39"/>
      <c r="CT157" s="39"/>
      <c r="CU157" s="39"/>
    </row>
    <row r="158" spans="1:99"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c r="CO158" s="39"/>
      <c r="CP158" s="39"/>
      <c r="CQ158" s="39"/>
      <c r="CR158" s="39"/>
      <c r="CS158" s="39"/>
      <c r="CT158" s="39"/>
      <c r="CU158" s="39"/>
    </row>
    <row r="159" spans="1:99"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c r="CO159" s="39"/>
      <c r="CP159" s="39"/>
      <c r="CQ159" s="39"/>
      <c r="CR159" s="39"/>
      <c r="CS159" s="39"/>
      <c r="CT159" s="39"/>
      <c r="CU159" s="39"/>
    </row>
    <row r="160" spans="1:99"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c r="CO160" s="39"/>
      <c r="CP160" s="39"/>
      <c r="CQ160" s="39"/>
      <c r="CR160" s="39"/>
      <c r="CS160" s="39"/>
      <c r="CT160" s="39"/>
      <c r="CU160" s="39"/>
    </row>
    <row r="161" spans="1:99"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c r="CO161" s="39"/>
      <c r="CP161" s="39"/>
      <c r="CQ161" s="39"/>
      <c r="CR161" s="39"/>
      <c r="CS161" s="39"/>
      <c r="CT161" s="39"/>
      <c r="CU161" s="39"/>
    </row>
    <row r="162" spans="1:99"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c r="CO162" s="39"/>
      <c r="CP162" s="39"/>
      <c r="CQ162" s="39"/>
      <c r="CR162" s="39"/>
      <c r="CS162" s="39"/>
      <c r="CT162" s="39"/>
      <c r="CU162" s="39"/>
    </row>
    <row r="163" spans="1:99"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c r="CO163" s="39"/>
      <c r="CP163" s="39"/>
      <c r="CQ163" s="39"/>
      <c r="CR163" s="39"/>
      <c r="CS163" s="39"/>
      <c r="CT163" s="39"/>
      <c r="CU163" s="39"/>
    </row>
    <row r="164" spans="1:99"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c r="BT164" s="39"/>
      <c r="BU164" s="39"/>
      <c r="BV164" s="39"/>
      <c r="BW164" s="39"/>
      <c r="BX164" s="39"/>
      <c r="BY164" s="39"/>
      <c r="BZ164" s="39"/>
      <c r="CA164" s="39"/>
      <c r="CB164" s="39"/>
      <c r="CC164" s="39"/>
      <c r="CD164" s="39"/>
      <c r="CE164" s="39"/>
      <c r="CF164" s="39"/>
      <c r="CG164" s="39"/>
      <c r="CH164" s="39"/>
      <c r="CI164" s="39"/>
      <c r="CJ164" s="39"/>
      <c r="CK164" s="39"/>
      <c r="CL164" s="39"/>
      <c r="CM164" s="39"/>
      <c r="CN164" s="39"/>
      <c r="CO164" s="39"/>
      <c r="CP164" s="39"/>
      <c r="CQ164" s="39"/>
      <c r="CR164" s="39"/>
      <c r="CS164" s="39"/>
      <c r="CT164" s="39"/>
      <c r="CU164" s="39"/>
    </row>
    <row r="165" spans="1:99"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c r="BT165" s="39"/>
      <c r="BU165" s="39"/>
      <c r="BV165" s="39"/>
      <c r="BW165" s="39"/>
      <c r="BX165" s="39"/>
      <c r="BY165" s="39"/>
      <c r="BZ165" s="39"/>
      <c r="CA165" s="39"/>
      <c r="CB165" s="39"/>
      <c r="CC165" s="39"/>
      <c r="CD165" s="39"/>
      <c r="CE165" s="39"/>
      <c r="CF165" s="39"/>
      <c r="CG165" s="39"/>
      <c r="CH165" s="39"/>
      <c r="CI165" s="39"/>
      <c r="CJ165" s="39"/>
      <c r="CK165" s="39"/>
      <c r="CL165" s="39"/>
      <c r="CM165" s="39"/>
      <c r="CN165" s="39"/>
      <c r="CO165" s="39"/>
      <c r="CP165" s="39"/>
      <c r="CQ165" s="39"/>
      <c r="CR165" s="39"/>
      <c r="CS165" s="39"/>
      <c r="CT165" s="39"/>
      <c r="CU165" s="39"/>
    </row>
    <row r="166" spans="1:99"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c r="BT166" s="39"/>
      <c r="BU166" s="39"/>
      <c r="BV166" s="39"/>
      <c r="BW166" s="39"/>
      <c r="BX166" s="39"/>
      <c r="BY166" s="39"/>
      <c r="BZ166" s="39"/>
      <c r="CA166" s="39"/>
      <c r="CB166" s="39"/>
      <c r="CC166" s="39"/>
      <c r="CD166" s="39"/>
      <c r="CE166" s="39"/>
      <c r="CF166" s="39"/>
      <c r="CG166" s="39"/>
      <c r="CH166" s="39"/>
      <c r="CI166" s="39"/>
      <c r="CJ166" s="39"/>
      <c r="CK166" s="39"/>
      <c r="CL166" s="39"/>
      <c r="CM166" s="39"/>
      <c r="CN166" s="39"/>
      <c r="CO166" s="39"/>
      <c r="CP166" s="39"/>
      <c r="CQ166" s="39"/>
      <c r="CR166" s="39"/>
      <c r="CS166" s="39"/>
      <c r="CT166" s="39"/>
      <c r="CU166" s="39"/>
    </row>
    <row r="167" spans="1:99"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c r="BT167" s="39"/>
      <c r="BU167" s="39"/>
      <c r="BV167" s="39"/>
      <c r="BW167" s="39"/>
      <c r="BX167" s="39"/>
      <c r="BY167" s="39"/>
      <c r="BZ167" s="39"/>
      <c r="CA167" s="39"/>
      <c r="CB167" s="39"/>
      <c r="CC167" s="39"/>
      <c r="CD167" s="39"/>
      <c r="CE167" s="39"/>
      <c r="CF167" s="39"/>
      <c r="CG167" s="39"/>
      <c r="CH167" s="39"/>
      <c r="CI167" s="39"/>
      <c r="CJ167" s="39"/>
      <c r="CK167" s="39"/>
      <c r="CL167" s="39"/>
      <c r="CM167" s="39"/>
      <c r="CN167" s="39"/>
      <c r="CO167" s="39"/>
      <c r="CP167" s="39"/>
      <c r="CQ167" s="39"/>
      <c r="CR167" s="39"/>
      <c r="CS167" s="39"/>
      <c r="CT167" s="39"/>
      <c r="CU167" s="39"/>
    </row>
    <row r="168" spans="1:99"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c r="BT168" s="39"/>
      <c r="BU168" s="39"/>
      <c r="BV168" s="39"/>
      <c r="BW168" s="39"/>
      <c r="BX168" s="39"/>
      <c r="BY168" s="39"/>
      <c r="BZ168" s="39"/>
      <c r="CA168" s="39"/>
      <c r="CB168" s="39"/>
      <c r="CC168" s="39"/>
      <c r="CD168" s="39"/>
      <c r="CE168" s="39"/>
      <c r="CF168" s="39"/>
      <c r="CG168" s="39"/>
      <c r="CH168" s="39"/>
      <c r="CI168" s="39"/>
      <c r="CJ168" s="39"/>
      <c r="CK168" s="39"/>
      <c r="CL168" s="39"/>
      <c r="CM168" s="39"/>
      <c r="CN168" s="39"/>
      <c r="CO168" s="39"/>
      <c r="CP168" s="39"/>
      <c r="CQ168" s="39"/>
      <c r="CR168" s="39"/>
      <c r="CS168" s="39"/>
      <c r="CT168" s="39"/>
      <c r="CU168" s="39"/>
    </row>
    <row r="169" spans="1:99"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c r="BT169" s="39"/>
      <c r="BU169" s="39"/>
      <c r="BV169" s="39"/>
      <c r="BW169" s="39"/>
      <c r="BX169" s="39"/>
      <c r="BY169" s="39"/>
      <c r="BZ169" s="39"/>
      <c r="CA169" s="39"/>
      <c r="CB169" s="39"/>
      <c r="CC169" s="39"/>
      <c r="CD169" s="39"/>
      <c r="CE169" s="39"/>
      <c r="CF169" s="39"/>
      <c r="CG169" s="39"/>
      <c r="CH169" s="39"/>
      <c r="CI169" s="39"/>
      <c r="CJ169" s="39"/>
      <c r="CK169" s="39"/>
      <c r="CL169" s="39"/>
      <c r="CM169" s="39"/>
      <c r="CN169" s="39"/>
      <c r="CO169" s="39"/>
      <c r="CP169" s="39"/>
      <c r="CQ169" s="39"/>
      <c r="CR169" s="39"/>
      <c r="CS169" s="39"/>
      <c r="CT169" s="39"/>
      <c r="CU169" s="39"/>
    </row>
    <row r="170" spans="1:99"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c r="BT170" s="39"/>
      <c r="BU170" s="39"/>
      <c r="BV170" s="39"/>
      <c r="BW170" s="39"/>
      <c r="BX170" s="39"/>
      <c r="BY170" s="39"/>
      <c r="BZ170" s="39"/>
      <c r="CA170" s="39"/>
      <c r="CB170" s="39"/>
      <c r="CC170" s="39"/>
      <c r="CD170" s="39"/>
      <c r="CE170" s="39"/>
      <c r="CF170" s="39"/>
      <c r="CG170" s="39"/>
      <c r="CH170" s="39"/>
      <c r="CI170" s="39"/>
      <c r="CJ170" s="39"/>
      <c r="CK170" s="39"/>
      <c r="CL170" s="39"/>
      <c r="CM170" s="39"/>
      <c r="CN170" s="39"/>
      <c r="CO170" s="39"/>
      <c r="CP170" s="39"/>
      <c r="CQ170" s="39"/>
      <c r="CR170" s="39"/>
      <c r="CS170" s="39"/>
      <c r="CT170" s="39"/>
      <c r="CU170" s="39"/>
    </row>
    <row r="171" spans="1:99"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c r="BT171" s="39"/>
      <c r="BU171" s="39"/>
      <c r="BV171" s="39"/>
      <c r="BW171" s="39"/>
      <c r="BX171" s="39"/>
      <c r="BY171" s="39"/>
      <c r="BZ171" s="39"/>
      <c r="CA171" s="39"/>
      <c r="CB171" s="39"/>
      <c r="CC171" s="39"/>
      <c r="CD171" s="39"/>
      <c r="CE171" s="39"/>
      <c r="CF171" s="39"/>
      <c r="CG171" s="39"/>
      <c r="CH171" s="39"/>
      <c r="CI171" s="39"/>
      <c r="CJ171" s="39"/>
      <c r="CK171" s="39"/>
      <c r="CL171" s="39"/>
      <c r="CM171" s="39"/>
      <c r="CN171" s="39"/>
      <c r="CO171" s="39"/>
      <c r="CP171" s="39"/>
      <c r="CQ171" s="39"/>
      <c r="CR171" s="39"/>
      <c r="CS171" s="39"/>
      <c r="CT171" s="39"/>
      <c r="CU171" s="39"/>
    </row>
    <row r="172" spans="1:99"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c r="BT172" s="39"/>
      <c r="BU172" s="39"/>
      <c r="BV172" s="39"/>
      <c r="BW172" s="39"/>
      <c r="BX172" s="39"/>
      <c r="BY172" s="39"/>
      <c r="BZ172" s="39"/>
      <c r="CA172" s="39"/>
      <c r="CB172" s="39"/>
      <c r="CC172" s="39"/>
      <c r="CD172" s="39"/>
      <c r="CE172" s="39"/>
      <c r="CF172" s="39"/>
      <c r="CG172" s="39"/>
      <c r="CH172" s="39"/>
      <c r="CI172" s="39"/>
      <c r="CJ172" s="39"/>
      <c r="CK172" s="39"/>
      <c r="CL172" s="39"/>
      <c r="CM172" s="39"/>
      <c r="CN172" s="39"/>
      <c r="CO172" s="39"/>
      <c r="CP172" s="39"/>
      <c r="CQ172" s="39"/>
      <c r="CR172" s="39"/>
      <c r="CS172" s="39"/>
      <c r="CT172" s="39"/>
      <c r="CU172" s="39"/>
    </row>
    <row r="173" spans="1:99"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c r="BT173" s="39"/>
      <c r="BU173" s="39"/>
      <c r="BV173" s="39"/>
      <c r="BW173" s="39"/>
      <c r="BX173" s="39"/>
      <c r="BY173" s="39"/>
      <c r="BZ173" s="39"/>
      <c r="CA173" s="39"/>
      <c r="CB173" s="39"/>
      <c r="CC173" s="39"/>
      <c r="CD173" s="39"/>
      <c r="CE173" s="39"/>
      <c r="CF173" s="39"/>
      <c r="CG173" s="39"/>
      <c r="CH173" s="39"/>
      <c r="CI173" s="39"/>
      <c r="CJ173" s="39"/>
      <c r="CK173" s="39"/>
      <c r="CL173" s="39"/>
      <c r="CM173" s="39"/>
      <c r="CN173" s="39"/>
      <c r="CO173" s="39"/>
      <c r="CP173" s="39"/>
      <c r="CQ173" s="39"/>
      <c r="CR173" s="39"/>
      <c r="CS173" s="39"/>
      <c r="CT173" s="39"/>
      <c r="CU173" s="39"/>
    </row>
    <row r="174" spans="1:99"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c r="BT174" s="39"/>
      <c r="BU174" s="39"/>
      <c r="BV174" s="39"/>
      <c r="BW174" s="39"/>
      <c r="BX174" s="39"/>
      <c r="BY174" s="39"/>
      <c r="BZ174" s="39"/>
      <c r="CA174" s="39"/>
      <c r="CB174" s="39"/>
      <c r="CC174" s="39"/>
      <c r="CD174" s="39"/>
      <c r="CE174" s="39"/>
      <c r="CF174" s="39"/>
      <c r="CG174" s="39"/>
      <c r="CH174" s="39"/>
      <c r="CI174" s="39"/>
      <c r="CJ174" s="39"/>
      <c r="CK174" s="39"/>
      <c r="CL174" s="39"/>
      <c r="CM174" s="39"/>
      <c r="CN174" s="39"/>
      <c r="CO174" s="39"/>
      <c r="CP174" s="39"/>
      <c r="CQ174" s="39"/>
      <c r="CR174" s="39"/>
      <c r="CS174" s="39"/>
      <c r="CT174" s="39"/>
      <c r="CU174" s="39"/>
    </row>
    <row r="175" spans="1:99"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c r="BT175" s="39"/>
      <c r="BU175" s="39"/>
      <c r="BV175" s="39"/>
      <c r="BW175" s="39"/>
      <c r="BX175" s="39"/>
      <c r="BY175" s="39"/>
      <c r="BZ175" s="39"/>
      <c r="CA175" s="39"/>
      <c r="CB175" s="39"/>
      <c r="CC175" s="39"/>
      <c r="CD175" s="39"/>
      <c r="CE175" s="39"/>
      <c r="CF175" s="39"/>
      <c r="CG175" s="39"/>
      <c r="CH175" s="39"/>
      <c r="CI175" s="39"/>
      <c r="CJ175" s="39"/>
      <c r="CK175" s="39"/>
      <c r="CL175" s="39"/>
      <c r="CM175" s="39"/>
      <c r="CN175" s="39"/>
      <c r="CO175" s="39"/>
      <c r="CP175" s="39"/>
      <c r="CQ175" s="39"/>
      <c r="CR175" s="39"/>
      <c r="CS175" s="39"/>
      <c r="CT175" s="39"/>
      <c r="CU175" s="39"/>
    </row>
    <row r="176" spans="1:99"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c r="BT176" s="39"/>
      <c r="BU176" s="39"/>
      <c r="BV176" s="39"/>
      <c r="BW176" s="39"/>
      <c r="BX176" s="39"/>
      <c r="BY176" s="39"/>
      <c r="BZ176" s="39"/>
      <c r="CA176" s="39"/>
      <c r="CB176" s="39"/>
      <c r="CC176" s="39"/>
      <c r="CD176" s="39"/>
      <c r="CE176" s="39"/>
      <c r="CF176" s="39"/>
      <c r="CG176" s="39"/>
      <c r="CH176" s="39"/>
      <c r="CI176" s="39"/>
      <c r="CJ176" s="39"/>
      <c r="CK176" s="39"/>
      <c r="CL176" s="39"/>
      <c r="CM176" s="39"/>
      <c r="CN176" s="39"/>
      <c r="CO176" s="39"/>
      <c r="CP176" s="39"/>
      <c r="CQ176" s="39"/>
      <c r="CR176" s="39"/>
      <c r="CS176" s="39"/>
      <c r="CT176" s="39"/>
      <c r="CU176" s="39"/>
    </row>
    <row r="177" spans="1:99"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c r="BT177" s="39"/>
      <c r="BU177" s="39"/>
      <c r="BV177" s="39"/>
      <c r="BW177" s="39"/>
      <c r="BX177" s="39"/>
      <c r="BY177" s="39"/>
      <c r="BZ177" s="39"/>
      <c r="CA177" s="39"/>
      <c r="CB177" s="39"/>
      <c r="CC177" s="39"/>
      <c r="CD177" s="39"/>
      <c r="CE177" s="39"/>
      <c r="CF177" s="39"/>
      <c r="CG177" s="39"/>
      <c r="CH177" s="39"/>
      <c r="CI177" s="39"/>
      <c r="CJ177" s="39"/>
      <c r="CK177" s="39"/>
      <c r="CL177" s="39"/>
      <c r="CM177" s="39"/>
      <c r="CN177" s="39"/>
      <c r="CO177" s="39"/>
      <c r="CP177" s="39"/>
      <c r="CQ177" s="39"/>
      <c r="CR177" s="39"/>
      <c r="CS177" s="39"/>
      <c r="CT177" s="39"/>
      <c r="CU177" s="39"/>
    </row>
    <row r="178" spans="1:99"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c r="BT178" s="39"/>
      <c r="BU178" s="39"/>
      <c r="BV178" s="39"/>
      <c r="BW178" s="39"/>
      <c r="BX178" s="39"/>
      <c r="BY178" s="39"/>
      <c r="BZ178" s="39"/>
      <c r="CA178" s="39"/>
      <c r="CB178" s="39"/>
      <c r="CC178" s="39"/>
      <c r="CD178" s="39"/>
      <c r="CE178" s="39"/>
      <c r="CF178" s="39"/>
      <c r="CG178" s="39"/>
      <c r="CH178" s="39"/>
      <c r="CI178" s="39"/>
      <c r="CJ178" s="39"/>
      <c r="CK178" s="39"/>
      <c r="CL178" s="39"/>
      <c r="CM178" s="39"/>
      <c r="CN178" s="39"/>
      <c r="CO178" s="39"/>
      <c r="CP178" s="39"/>
      <c r="CQ178" s="39"/>
      <c r="CR178" s="39"/>
      <c r="CS178" s="39"/>
      <c r="CT178" s="39"/>
      <c r="CU178" s="39"/>
    </row>
    <row r="179" spans="1:99"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c r="BT179" s="39"/>
      <c r="BU179" s="39"/>
      <c r="BV179" s="39"/>
      <c r="BW179" s="39"/>
      <c r="BX179" s="39"/>
      <c r="BY179" s="39"/>
      <c r="BZ179" s="39"/>
      <c r="CA179" s="39"/>
      <c r="CB179" s="39"/>
      <c r="CC179" s="39"/>
      <c r="CD179" s="39"/>
      <c r="CE179" s="39"/>
      <c r="CF179" s="39"/>
      <c r="CG179" s="39"/>
      <c r="CH179" s="39"/>
      <c r="CI179" s="39"/>
      <c r="CJ179" s="39"/>
      <c r="CK179" s="39"/>
      <c r="CL179" s="39"/>
      <c r="CM179" s="39"/>
      <c r="CN179" s="39"/>
      <c r="CO179" s="39"/>
      <c r="CP179" s="39"/>
      <c r="CQ179" s="39"/>
      <c r="CR179" s="39"/>
      <c r="CS179" s="39"/>
      <c r="CT179" s="39"/>
      <c r="CU179" s="39"/>
    </row>
    <row r="180" spans="1:99"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c r="BT180" s="39"/>
      <c r="BU180" s="39"/>
      <c r="BV180" s="39"/>
      <c r="BW180" s="39"/>
      <c r="BX180" s="39"/>
      <c r="BY180" s="39"/>
      <c r="BZ180" s="39"/>
      <c r="CA180" s="39"/>
      <c r="CB180" s="39"/>
      <c r="CC180" s="39"/>
      <c r="CD180" s="39"/>
      <c r="CE180" s="39"/>
      <c r="CF180" s="39"/>
      <c r="CG180" s="39"/>
      <c r="CH180" s="39"/>
      <c r="CI180" s="39"/>
      <c r="CJ180" s="39"/>
      <c r="CK180" s="39"/>
      <c r="CL180" s="39"/>
      <c r="CM180" s="39"/>
      <c r="CN180" s="39"/>
      <c r="CO180" s="39"/>
      <c r="CP180" s="39"/>
      <c r="CQ180" s="39"/>
      <c r="CR180" s="39"/>
      <c r="CS180" s="39"/>
      <c r="CT180" s="39"/>
      <c r="CU180" s="39"/>
    </row>
    <row r="181" spans="1:99"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c r="BT181" s="39"/>
      <c r="BU181" s="39"/>
      <c r="BV181" s="39"/>
      <c r="BW181" s="39"/>
      <c r="BX181" s="39"/>
      <c r="BY181" s="39"/>
      <c r="BZ181" s="39"/>
      <c r="CA181" s="39"/>
      <c r="CB181" s="39"/>
      <c r="CC181" s="39"/>
      <c r="CD181" s="39"/>
      <c r="CE181" s="39"/>
      <c r="CF181" s="39"/>
      <c r="CG181" s="39"/>
      <c r="CH181" s="39"/>
      <c r="CI181" s="39"/>
      <c r="CJ181" s="39"/>
      <c r="CK181" s="39"/>
      <c r="CL181" s="39"/>
      <c r="CM181" s="39"/>
      <c r="CN181" s="39"/>
      <c r="CO181" s="39"/>
      <c r="CP181" s="39"/>
      <c r="CQ181" s="39"/>
      <c r="CR181" s="39"/>
      <c r="CS181" s="39"/>
      <c r="CT181" s="39"/>
      <c r="CU181" s="39"/>
    </row>
    <row r="182" spans="1:99"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c r="BT182" s="39"/>
      <c r="BU182" s="39"/>
      <c r="BV182" s="39"/>
      <c r="BW182" s="39"/>
      <c r="BX182" s="39"/>
      <c r="BY182" s="39"/>
      <c r="BZ182" s="39"/>
      <c r="CA182" s="39"/>
      <c r="CB182" s="39"/>
      <c r="CC182" s="39"/>
      <c r="CD182" s="39"/>
      <c r="CE182" s="39"/>
      <c r="CF182" s="39"/>
      <c r="CG182" s="39"/>
      <c r="CH182" s="39"/>
      <c r="CI182" s="39"/>
      <c r="CJ182" s="39"/>
      <c r="CK182" s="39"/>
      <c r="CL182" s="39"/>
      <c r="CM182" s="39"/>
      <c r="CN182" s="39"/>
      <c r="CO182" s="39"/>
      <c r="CP182" s="39"/>
      <c r="CQ182" s="39"/>
      <c r="CR182" s="39"/>
      <c r="CS182" s="39"/>
      <c r="CT182" s="39"/>
      <c r="CU182" s="39"/>
    </row>
    <row r="183" spans="1:99"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c r="BT183" s="39"/>
      <c r="BU183" s="39"/>
      <c r="BV183" s="39"/>
      <c r="BW183" s="39"/>
      <c r="BX183" s="39"/>
      <c r="BY183" s="39"/>
      <c r="BZ183" s="39"/>
      <c r="CA183" s="39"/>
      <c r="CB183" s="39"/>
      <c r="CC183" s="39"/>
      <c r="CD183" s="39"/>
      <c r="CE183" s="39"/>
      <c r="CF183" s="39"/>
      <c r="CG183" s="39"/>
      <c r="CH183" s="39"/>
      <c r="CI183" s="39"/>
      <c r="CJ183" s="39"/>
      <c r="CK183" s="39"/>
      <c r="CL183" s="39"/>
      <c r="CM183" s="39"/>
      <c r="CN183" s="39"/>
      <c r="CO183" s="39"/>
      <c r="CP183" s="39"/>
      <c r="CQ183" s="39"/>
      <c r="CR183" s="39"/>
      <c r="CS183" s="39"/>
      <c r="CT183" s="39"/>
      <c r="CU183" s="39"/>
    </row>
    <row r="184" spans="1:99"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c r="BT184" s="39"/>
      <c r="BU184" s="39"/>
      <c r="BV184" s="39"/>
      <c r="BW184" s="39"/>
      <c r="BX184" s="39"/>
      <c r="BY184" s="39"/>
      <c r="BZ184" s="39"/>
      <c r="CA184" s="39"/>
      <c r="CB184" s="39"/>
      <c r="CC184" s="39"/>
      <c r="CD184" s="39"/>
      <c r="CE184" s="39"/>
      <c r="CF184" s="39"/>
      <c r="CG184" s="39"/>
      <c r="CH184" s="39"/>
      <c r="CI184" s="39"/>
      <c r="CJ184" s="39"/>
      <c r="CK184" s="39"/>
      <c r="CL184" s="39"/>
      <c r="CM184" s="39"/>
      <c r="CN184" s="39"/>
      <c r="CO184" s="39"/>
      <c r="CP184" s="39"/>
      <c r="CQ184" s="39"/>
      <c r="CR184" s="39"/>
      <c r="CS184" s="39"/>
      <c r="CT184" s="39"/>
      <c r="CU184" s="39"/>
    </row>
    <row r="185" spans="1:99"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c r="BT185" s="39"/>
      <c r="BU185" s="39"/>
      <c r="BV185" s="39"/>
      <c r="BW185" s="39"/>
      <c r="BX185" s="39"/>
      <c r="BY185" s="39"/>
      <c r="BZ185" s="39"/>
      <c r="CA185" s="39"/>
      <c r="CB185" s="39"/>
      <c r="CC185" s="39"/>
      <c r="CD185" s="39"/>
      <c r="CE185" s="39"/>
      <c r="CF185" s="39"/>
      <c r="CG185" s="39"/>
      <c r="CH185" s="39"/>
      <c r="CI185" s="39"/>
      <c r="CJ185" s="39"/>
      <c r="CK185" s="39"/>
      <c r="CL185" s="39"/>
      <c r="CM185" s="39"/>
      <c r="CN185" s="39"/>
      <c r="CO185" s="39"/>
      <c r="CP185" s="39"/>
      <c r="CQ185" s="39"/>
      <c r="CR185" s="39"/>
      <c r="CS185" s="39"/>
      <c r="CT185" s="39"/>
      <c r="CU185" s="39"/>
    </row>
    <row r="186" spans="1:99"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c r="BT186" s="39"/>
      <c r="BU186" s="39"/>
      <c r="BV186" s="39"/>
      <c r="BW186" s="39"/>
      <c r="BX186" s="39"/>
      <c r="BY186" s="39"/>
      <c r="BZ186" s="39"/>
      <c r="CA186" s="39"/>
      <c r="CB186" s="39"/>
      <c r="CC186" s="39"/>
      <c r="CD186" s="39"/>
      <c r="CE186" s="39"/>
      <c r="CF186" s="39"/>
      <c r="CG186" s="39"/>
      <c r="CH186" s="39"/>
      <c r="CI186" s="39"/>
      <c r="CJ186" s="39"/>
      <c r="CK186" s="39"/>
      <c r="CL186" s="39"/>
      <c r="CM186" s="39"/>
      <c r="CN186" s="39"/>
      <c r="CO186" s="39"/>
      <c r="CP186" s="39"/>
      <c r="CQ186" s="39"/>
      <c r="CR186" s="39"/>
      <c r="CS186" s="39"/>
      <c r="CT186" s="39"/>
      <c r="CU186" s="39"/>
    </row>
    <row r="187" spans="1:99"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c r="BT187" s="39"/>
      <c r="BU187" s="39"/>
      <c r="BV187" s="39"/>
      <c r="BW187" s="39"/>
      <c r="BX187" s="39"/>
      <c r="BY187" s="39"/>
      <c r="BZ187" s="39"/>
      <c r="CA187" s="39"/>
      <c r="CB187" s="39"/>
      <c r="CC187" s="39"/>
      <c r="CD187" s="39"/>
      <c r="CE187" s="39"/>
      <c r="CF187" s="39"/>
      <c r="CG187" s="39"/>
      <c r="CH187" s="39"/>
      <c r="CI187" s="39"/>
      <c r="CJ187" s="39"/>
      <c r="CK187" s="39"/>
      <c r="CL187" s="39"/>
      <c r="CM187" s="39"/>
      <c r="CN187" s="39"/>
      <c r="CO187" s="39"/>
      <c r="CP187" s="39"/>
      <c r="CQ187" s="39"/>
      <c r="CR187" s="39"/>
      <c r="CS187" s="39"/>
      <c r="CT187" s="39"/>
      <c r="CU187" s="39"/>
    </row>
    <row r="188" spans="1:99"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c r="BT188" s="39"/>
      <c r="BU188" s="39"/>
      <c r="BV188" s="39"/>
      <c r="BW188" s="39"/>
      <c r="BX188" s="39"/>
      <c r="BY188" s="39"/>
      <c r="BZ188" s="39"/>
      <c r="CA188" s="39"/>
      <c r="CB188" s="39"/>
      <c r="CC188" s="39"/>
      <c r="CD188" s="39"/>
      <c r="CE188" s="39"/>
      <c r="CF188" s="39"/>
      <c r="CG188" s="39"/>
      <c r="CH188" s="39"/>
      <c r="CI188" s="39"/>
      <c r="CJ188" s="39"/>
      <c r="CK188" s="39"/>
      <c r="CL188" s="39"/>
      <c r="CM188" s="39"/>
      <c r="CN188" s="39"/>
      <c r="CO188" s="39"/>
      <c r="CP188" s="39"/>
      <c r="CQ188" s="39"/>
      <c r="CR188" s="39"/>
      <c r="CS188" s="39"/>
      <c r="CT188" s="39"/>
      <c r="CU188" s="39"/>
    </row>
    <row r="189" spans="1:99"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c r="BT189" s="39"/>
      <c r="BU189" s="39"/>
      <c r="BV189" s="39"/>
      <c r="BW189" s="39"/>
      <c r="BX189" s="39"/>
      <c r="BY189" s="39"/>
      <c r="BZ189" s="39"/>
      <c r="CA189" s="39"/>
      <c r="CB189" s="39"/>
      <c r="CC189" s="39"/>
      <c r="CD189" s="39"/>
      <c r="CE189" s="39"/>
      <c r="CF189" s="39"/>
      <c r="CG189" s="39"/>
      <c r="CH189" s="39"/>
      <c r="CI189" s="39"/>
      <c r="CJ189" s="39"/>
      <c r="CK189" s="39"/>
      <c r="CL189" s="39"/>
      <c r="CM189" s="39"/>
      <c r="CN189" s="39"/>
      <c r="CO189" s="39"/>
      <c r="CP189" s="39"/>
      <c r="CQ189" s="39"/>
      <c r="CR189" s="39"/>
      <c r="CS189" s="39"/>
      <c r="CT189" s="39"/>
      <c r="CU189" s="39"/>
    </row>
    <row r="190" spans="1:99"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c r="BT190" s="39"/>
      <c r="BU190" s="39"/>
      <c r="BV190" s="39"/>
      <c r="BW190" s="39"/>
      <c r="BX190" s="39"/>
      <c r="BY190" s="39"/>
      <c r="BZ190" s="39"/>
      <c r="CA190" s="39"/>
      <c r="CB190" s="39"/>
      <c r="CC190" s="39"/>
      <c r="CD190" s="39"/>
      <c r="CE190" s="39"/>
      <c r="CF190" s="39"/>
      <c r="CG190" s="39"/>
      <c r="CH190" s="39"/>
      <c r="CI190" s="39"/>
      <c r="CJ190" s="39"/>
      <c r="CK190" s="39"/>
      <c r="CL190" s="39"/>
      <c r="CM190" s="39"/>
      <c r="CN190" s="39"/>
      <c r="CO190" s="39"/>
      <c r="CP190" s="39"/>
      <c r="CQ190" s="39"/>
      <c r="CR190" s="39"/>
      <c r="CS190" s="39"/>
      <c r="CT190" s="39"/>
      <c r="CU190" s="39"/>
    </row>
    <row r="191" spans="1:99"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c r="BT191" s="39"/>
      <c r="BU191" s="39"/>
      <c r="BV191" s="39"/>
      <c r="BW191" s="39"/>
      <c r="BX191" s="39"/>
      <c r="BY191" s="39"/>
      <c r="BZ191" s="39"/>
      <c r="CA191" s="39"/>
      <c r="CB191" s="39"/>
      <c r="CC191" s="39"/>
      <c r="CD191" s="39"/>
      <c r="CE191" s="39"/>
      <c r="CF191" s="39"/>
      <c r="CG191" s="39"/>
      <c r="CH191" s="39"/>
      <c r="CI191" s="39"/>
      <c r="CJ191" s="39"/>
      <c r="CK191" s="39"/>
      <c r="CL191" s="39"/>
      <c r="CM191" s="39"/>
      <c r="CN191" s="39"/>
      <c r="CO191" s="39"/>
      <c r="CP191" s="39"/>
      <c r="CQ191" s="39"/>
      <c r="CR191" s="39"/>
      <c r="CS191" s="39"/>
      <c r="CT191" s="39"/>
      <c r="CU191" s="39"/>
    </row>
    <row r="192" spans="1:99"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c r="BT192" s="39"/>
      <c r="BU192" s="39"/>
      <c r="BV192" s="39"/>
      <c r="BW192" s="39"/>
      <c r="BX192" s="39"/>
      <c r="BY192" s="39"/>
      <c r="BZ192" s="39"/>
      <c r="CA192" s="39"/>
      <c r="CB192" s="39"/>
      <c r="CC192" s="39"/>
      <c r="CD192" s="39"/>
      <c r="CE192" s="39"/>
      <c r="CF192" s="39"/>
      <c r="CG192" s="39"/>
      <c r="CH192" s="39"/>
      <c r="CI192" s="39"/>
      <c r="CJ192" s="39"/>
      <c r="CK192" s="39"/>
      <c r="CL192" s="39"/>
      <c r="CM192" s="39"/>
      <c r="CN192" s="39"/>
      <c r="CO192" s="39"/>
      <c r="CP192" s="39"/>
      <c r="CQ192" s="39"/>
      <c r="CR192" s="39"/>
      <c r="CS192" s="39"/>
      <c r="CT192" s="39"/>
      <c r="CU192" s="39"/>
    </row>
    <row r="193" spans="1:99"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c r="BT193" s="39"/>
      <c r="BU193" s="39"/>
      <c r="BV193" s="39"/>
      <c r="BW193" s="39"/>
      <c r="BX193" s="39"/>
      <c r="BY193" s="39"/>
      <c r="BZ193" s="39"/>
      <c r="CA193" s="39"/>
      <c r="CB193" s="39"/>
      <c r="CC193" s="39"/>
      <c r="CD193" s="39"/>
      <c r="CE193" s="39"/>
      <c r="CF193" s="39"/>
      <c r="CG193" s="39"/>
      <c r="CH193" s="39"/>
      <c r="CI193" s="39"/>
      <c r="CJ193" s="39"/>
      <c r="CK193" s="39"/>
      <c r="CL193" s="39"/>
      <c r="CM193" s="39"/>
      <c r="CN193" s="39"/>
      <c r="CO193" s="39"/>
      <c r="CP193" s="39"/>
      <c r="CQ193" s="39"/>
      <c r="CR193" s="39"/>
      <c r="CS193" s="39"/>
      <c r="CT193" s="39"/>
      <c r="CU193" s="39"/>
    </row>
    <row r="194" spans="1:99"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c r="BT194" s="39"/>
      <c r="BU194" s="39"/>
      <c r="BV194" s="39"/>
      <c r="BW194" s="39"/>
      <c r="BX194" s="39"/>
      <c r="BY194" s="39"/>
      <c r="BZ194" s="39"/>
      <c r="CA194" s="39"/>
      <c r="CB194" s="39"/>
      <c r="CC194" s="39"/>
      <c r="CD194" s="39"/>
      <c r="CE194" s="39"/>
      <c r="CF194" s="39"/>
      <c r="CG194" s="39"/>
      <c r="CH194" s="39"/>
      <c r="CI194" s="39"/>
      <c r="CJ194" s="39"/>
      <c r="CK194" s="39"/>
      <c r="CL194" s="39"/>
      <c r="CM194" s="39"/>
      <c r="CN194" s="39"/>
      <c r="CO194" s="39"/>
      <c r="CP194" s="39"/>
      <c r="CQ194" s="39"/>
      <c r="CR194" s="39"/>
      <c r="CS194" s="39"/>
      <c r="CT194" s="39"/>
      <c r="CU194" s="39"/>
    </row>
    <row r="195" spans="1:99"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c r="BT195" s="39"/>
      <c r="BU195" s="39"/>
      <c r="BV195" s="39"/>
      <c r="BW195" s="39"/>
      <c r="BX195" s="39"/>
      <c r="BY195" s="39"/>
      <c r="BZ195" s="39"/>
      <c r="CA195" s="39"/>
      <c r="CB195" s="39"/>
      <c r="CC195" s="39"/>
      <c r="CD195" s="39"/>
      <c r="CE195" s="39"/>
      <c r="CF195" s="39"/>
      <c r="CG195" s="39"/>
      <c r="CH195" s="39"/>
      <c r="CI195" s="39"/>
      <c r="CJ195" s="39"/>
      <c r="CK195" s="39"/>
      <c r="CL195" s="39"/>
      <c r="CM195" s="39"/>
      <c r="CN195" s="39"/>
      <c r="CO195" s="39"/>
      <c r="CP195" s="39"/>
      <c r="CQ195" s="39"/>
      <c r="CR195" s="39"/>
      <c r="CS195" s="39"/>
      <c r="CT195" s="39"/>
      <c r="CU195" s="39"/>
    </row>
    <row r="196" spans="1:99"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c r="BT196" s="39"/>
      <c r="BU196" s="39"/>
      <c r="BV196" s="39"/>
      <c r="BW196" s="39"/>
      <c r="BX196" s="39"/>
      <c r="BY196" s="39"/>
      <c r="BZ196" s="39"/>
      <c r="CA196" s="39"/>
      <c r="CB196" s="39"/>
      <c r="CC196" s="39"/>
      <c r="CD196" s="39"/>
      <c r="CE196" s="39"/>
      <c r="CF196" s="39"/>
      <c r="CG196" s="39"/>
      <c r="CH196" s="39"/>
      <c r="CI196" s="39"/>
      <c r="CJ196" s="39"/>
      <c r="CK196" s="39"/>
      <c r="CL196" s="39"/>
      <c r="CM196" s="39"/>
      <c r="CN196" s="39"/>
      <c r="CO196" s="39"/>
      <c r="CP196" s="39"/>
      <c r="CQ196" s="39"/>
      <c r="CR196" s="39"/>
      <c r="CS196" s="39"/>
      <c r="CT196" s="39"/>
      <c r="CU196" s="39"/>
    </row>
    <row r="197" spans="1:99"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c r="BT197" s="39"/>
      <c r="BU197" s="39"/>
      <c r="BV197" s="39"/>
      <c r="BW197" s="39"/>
      <c r="BX197" s="39"/>
      <c r="BY197" s="39"/>
      <c r="BZ197" s="39"/>
      <c r="CA197" s="39"/>
      <c r="CB197" s="39"/>
      <c r="CC197" s="39"/>
      <c r="CD197" s="39"/>
      <c r="CE197" s="39"/>
      <c r="CF197" s="39"/>
      <c r="CG197" s="39"/>
      <c r="CH197" s="39"/>
      <c r="CI197" s="39"/>
      <c r="CJ197" s="39"/>
      <c r="CK197" s="39"/>
      <c r="CL197" s="39"/>
      <c r="CM197" s="39"/>
      <c r="CN197" s="39"/>
      <c r="CO197" s="39"/>
      <c r="CP197" s="39"/>
      <c r="CQ197" s="39"/>
      <c r="CR197" s="39"/>
      <c r="CS197" s="39"/>
      <c r="CT197" s="39"/>
      <c r="CU197" s="39"/>
    </row>
    <row r="198" spans="1:99"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c r="BT198" s="39"/>
      <c r="BU198" s="39"/>
      <c r="BV198" s="39"/>
      <c r="BW198" s="39"/>
      <c r="BX198" s="39"/>
      <c r="BY198" s="39"/>
      <c r="BZ198" s="39"/>
      <c r="CA198" s="39"/>
      <c r="CB198" s="39"/>
      <c r="CC198" s="39"/>
      <c r="CD198" s="39"/>
      <c r="CE198" s="39"/>
      <c r="CF198" s="39"/>
      <c r="CG198" s="39"/>
      <c r="CH198" s="39"/>
      <c r="CI198" s="39"/>
      <c r="CJ198" s="39"/>
      <c r="CK198" s="39"/>
      <c r="CL198" s="39"/>
      <c r="CM198" s="39"/>
      <c r="CN198" s="39"/>
      <c r="CO198" s="39"/>
      <c r="CP198" s="39"/>
      <c r="CQ198" s="39"/>
      <c r="CR198" s="39"/>
      <c r="CS198" s="39"/>
      <c r="CT198" s="39"/>
      <c r="CU198" s="39"/>
    </row>
    <row r="199" spans="1:99"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c r="BT199" s="39"/>
      <c r="BU199" s="39"/>
      <c r="BV199" s="39"/>
      <c r="BW199" s="39"/>
      <c r="BX199" s="39"/>
      <c r="BY199" s="39"/>
      <c r="BZ199" s="39"/>
      <c r="CA199" s="39"/>
      <c r="CB199" s="39"/>
      <c r="CC199" s="39"/>
      <c r="CD199" s="39"/>
      <c r="CE199" s="39"/>
      <c r="CF199" s="39"/>
      <c r="CG199" s="39"/>
      <c r="CH199" s="39"/>
      <c r="CI199" s="39"/>
      <c r="CJ199" s="39"/>
      <c r="CK199" s="39"/>
      <c r="CL199" s="39"/>
      <c r="CM199" s="39"/>
      <c r="CN199" s="39"/>
      <c r="CO199" s="39"/>
      <c r="CP199" s="39"/>
      <c r="CQ199" s="39"/>
      <c r="CR199" s="39"/>
      <c r="CS199" s="39"/>
      <c r="CT199" s="39"/>
      <c r="CU199" s="39"/>
    </row>
    <row r="200" spans="1:99"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c r="BT200" s="39"/>
      <c r="BU200" s="39"/>
      <c r="BV200" s="39"/>
      <c r="BW200" s="39"/>
      <c r="BX200" s="39"/>
      <c r="BY200" s="39"/>
      <c r="BZ200" s="39"/>
      <c r="CA200" s="39"/>
      <c r="CB200" s="39"/>
      <c r="CC200" s="39"/>
      <c r="CD200" s="39"/>
      <c r="CE200" s="39"/>
      <c r="CF200" s="39"/>
      <c r="CG200" s="39"/>
      <c r="CH200" s="39"/>
      <c r="CI200" s="39"/>
      <c r="CJ200" s="39"/>
      <c r="CK200" s="39"/>
      <c r="CL200" s="39"/>
      <c r="CM200" s="39"/>
      <c r="CN200" s="39"/>
      <c r="CO200" s="39"/>
      <c r="CP200" s="39"/>
      <c r="CQ200" s="39"/>
      <c r="CR200" s="39"/>
      <c r="CS200" s="39"/>
      <c r="CT200" s="39"/>
      <c r="CU200" s="39"/>
    </row>
    <row r="201" spans="1:99"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c r="BT201" s="39"/>
      <c r="BU201" s="39"/>
      <c r="BV201" s="39"/>
      <c r="BW201" s="39"/>
      <c r="BX201" s="39"/>
      <c r="BY201" s="39"/>
      <c r="BZ201" s="39"/>
      <c r="CA201" s="39"/>
      <c r="CB201" s="39"/>
      <c r="CC201" s="39"/>
      <c r="CD201" s="39"/>
      <c r="CE201" s="39"/>
      <c r="CF201" s="39"/>
      <c r="CG201" s="39"/>
      <c r="CH201" s="39"/>
      <c r="CI201" s="39"/>
      <c r="CJ201" s="39"/>
      <c r="CK201" s="39"/>
      <c r="CL201" s="39"/>
      <c r="CM201" s="39"/>
      <c r="CN201" s="39"/>
      <c r="CO201" s="39"/>
      <c r="CP201" s="39"/>
      <c r="CQ201" s="39"/>
      <c r="CR201" s="39"/>
      <c r="CS201" s="39"/>
      <c r="CT201" s="39"/>
      <c r="CU201" s="39"/>
    </row>
    <row r="202" spans="1:99"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c r="BT202" s="39"/>
      <c r="BU202" s="39"/>
      <c r="BV202" s="39"/>
      <c r="BW202" s="39"/>
      <c r="BX202" s="39"/>
      <c r="BY202" s="39"/>
      <c r="BZ202" s="39"/>
      <c r="CA202" s="39"/>
      <c r="CB202" s="39"/>
      <c r="CC202" s="39"/>
      <c r="CD202" s="39"/>
      <c r="CE202" s="39"/>
      <c r="CF202" s="39"/>
      <c r="CG202" s="39"/>
      <c r="CH202" s="39"/>
      <c r="CI202" s="39"/>
      <c r="CJ202" s="39"/>
      <c r="CK202" s="39"/>
      <c r="CL202" s="39"/>
      <c r="CM202" s="39"/>
      <c r="CN202" s="39"/>
      <c r="CO202" s="39"/>
      <c r="CP202" s="39"/>
      <c r="CQ202" s="39"/>
      <c r="CR202" s="39"/>
      <c r="CS202" s="39"/>
      <c r="CT202" s="39"/>
      <c r="CU202" s="39"/>
    </row>
    <row r="203" spans="1:99"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c r="BT203" s="39"/>
      <c r="BU203" s="39"/>
      <c r="BV203" s="39"/>
      <c r="BW203" s="39"/>
      <c r="BX203" s="39"/>
      <c r="BY203" s="39"/>
      <c r="BZ203" s="39"/>
      <c r="CA203" s="39"/>
      <c r="CB203" s="39"/>
      <c r="CC203" s="39"/>
      <c r="CD203" s="39"/>
      <c r="CE203" s="39"/>
      <c r="CF203" s="39"/>
      <c r="CG203" s="39"/>
      <c r="CH203" s="39"/>
      <c r="CI203" s="39"/>
      <c r="CJ203" s="39"/>
      <c r="CK203" s="39"/>
      <c r="CL203" s="39"/>
      <c r="CM203" s="39"/>
      <c r="CN203" s="39"/>
      <c r="CO203" s="39"/>
      <c r="CP203" s="39"/>
      <c r="CQ203" s="39"/>
      <c r="CR203" s="39"/>
      <c r="CS203" s="39"/>
      <c r="CT203" s="39"/>
      <c r="CU203" s="39"/>
    </row>
    <row r="204" spans="1:99"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c r="BT204" s="39"/>
      <c r="BU204" s="39"/>
      <c r="BV204" s="39"/>
      <c r="BW204" s="39"/>
      <c r="BX204" s="39"/>
      <c r="BY204" s="39"/>
      <c r="BZ204" s="39"/>
      <c r="CA204" s="39"/>
      <c r="CB204" s="39"/>
      <c r="CC204" s="39"/>
      <c r="CD204" s="39"/>
      <c r="CE204" s="39"/>
      <c r="CF204" s="39"/>
      <c r="CG204" s="39"/>
      <c r="CH204" s="39"/>
      <c r="CI204" s="39"/>
      <c r="CJ204" s="39"/>
      <c r="CK204" s="39"/>
      <c r="CL204" s="39"/>
      <c r="CM204" s="39"/>
      <c r="CN204" s="39"/>
      <c r="CO204" s="39"/>
      <c r="CP204" s="39"/>
      <c r="CQ204" s="39"/>
      <c r="CR204" s="39"/>
      <c r="CS204" s="39"/>
      <c r="CT204" s="39"/>
      <c r="CU204" s="39"/>
    </row>
    <row r="205" spans="1:99"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c r="BT205" s="39"/>
      <c r="BU205" s="39"/>
      <c r="BV205" s="39"/>
      <c r="BW205" s="39"/>
      <c r="BX205" s="39"/>
      <c r="BY205" s="39"/>
      <c r="BZ205" s="39"/>
      <c r="CA205" s="39"/>
      <c r="CB205" s="39"/>
      <c r="CC205" s="39"/>
      <c r="CD205" s="39"/>
      <c r="CE205" s="39"/>
      <c r="CF205" s="39"/>
      <c r="CG205" s="39"/>
      <c r="CH205" s="39"/>
      <c r="CI205" s="39"/>
      <c r="CJ205" s="39"/>
      <c r="CK205" s="39"/>
      <c r="CL205" s="39"/>
      <c r="CM205" s="39"/>
      <c r="CN205" s="39"/>
      <c r="CO205" s="39"/>
      <c r="CP205" s="39"/>
      <c r="CQ205" s="39"/>
      <c r="CR205" s="39"/>
      <c r="CS205" s="39"/>
      <c r="CT205" s="39"/>
      <c r="CU205" s="39"/>
    </row>
    <row r="206" spans="1:99"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c r="BT206" s="39"/>
      <c r="BU206" s="39"/>
      <c r="BV206" s="39"/>
      <c r="BW206" s="39"/>
      <c r="BX206" s="39"/>
      <c r="BY206" s="39"/>
      <c r="BZ206" s="39"/>
      <c r="CA206" s="39"/>
      <c r="CB206" s="39"/>
      <c r="CC206" s="39"/>
      <c r="CD206" s="39"/>
      <c r="CE206" s="39"/>
      <c r="CF206" s="39"/>
      <c r="CG206" s="39"/>
      <c r="CH206" s="39"/>
      <c r="CI206" s="39"/>
      <c r="CJ206" s="39"/>
      <c r="CK206" s="39"/>
      <c r="CL206" s="39"/>
      <c r="CM206" s="39"/>
      <c r="CN206" s="39"/>
      <c r="CO206" s="39"/>
      <c r="CP206" s="39"/>
      <c r="CQ206" s="39"/>
      <c r="CR206" s="39"/>
      <c r="CS206" s="39"/>
      <c r="CT206" s="39"/>
      <c r="CU206" s="39"/>
    </row>
    <row r="207" spans="1:99"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c r="BT207" s="39"/>
      <c r="BU207" s="39"/>
      <c r="BV207" s="39"/>
      <c r="BW207" s="39"/>
      <c r="BX207" s="39"/>
      <c r="BY207" s="39"/>
      <c r="BZ207" s="39"/>
      <c r="CA207" s="39"/>
      <c r="CB207" s="39"/>
      <c r="CC207" s="39"/>
      <c r="CD207" s="39"/>
      <c r="CE207" s="39"/>
      <c r="CF207" s="39"/>
      <c r="CG207" s="39"/>
      <c r="CH207" s="39"/>
      <c r="CI207" s="39"/>
      <c r="CJ207" s="39"/>
      <c r="CK207" s="39"/>
      <c r="CL207" s="39"/>
      <c r="CM207" s="39"/>
      <c r="CN207" s="39"/>
      <c r="CO207" s="39"/>
      <c r="CP207" s="39"/>
      <c r="CQ207" s="39"/>
      <c r="CR207" s="39"/>
      <c r="CS207" s="39"/>
      <c r="CT207" s="39"/>
      <c r="CU207" s="39"/>
    </row>
    <row r="208" spans="1:99"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c r="BT208" s="39"/>
      <c r="BU208" s="39"/>
      <c r="BV208" s="39"/>
      <c r="BW208" s="39"/>
      <c r="BX208" s="39"/>
      <c r="BY208" s="39"/>
      <c r="BZ208" s="39"/>
      <c r="CA208" s="39"/>
      <c r="CB208" s="39"/>
      <c r="CC208" s="39"/>
      <c r="CD208" s="39"/>
      <c r="CE208" s="39"/>
      <c r="CF208" s="39"/>
      <c r="CG208" s="39"/>
      <c r="CH208" s="39"/>
      <c r="CI208" s="39"/>
      <c r="CJ208" s="39"/>
      <c r="CK208" s="39"/>
      <c r="CL208" s="39"/>
      <c r="CM208" s="39"/>
      <c r="CN208" s="39"/>
      <c r="CO208" s="39"/>
      <c r="CP208" s="39"/>
      <c r="CQ208" s="39"/>
      <c r="CR208" s="39"/>
      <c r="CS208" s="39"/>
      <c r="CT208" s="39"/>
      <c r="CU208" s="39"/>
    </row>
    <row r="209" spans="1:99"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c r="BT209" s="39"/>
      <c r="BU209" s="39"/>
      <c r="BV209" s="39"/>
      <c r="BW209" s="39"/>
      <c r="BX209" s="39"/>
      <c r="BY209" s="39"/>
      <c r="BZ209" s="39"/>
      <c r="CA209" s="39"/>
      <c r="CB209" s="39"/>
      <c r="CC209" s="39"/>
      <c r="CD209" s="39"/>
      <c r="CE209" s="39"/>
      <c r="CF209" s="39"/>
      <c r="CG209" s="39"/>
      <c r="CH209" s="39"/>
      <c r="CI209" s="39"/>
      <c r="CJ209" s="39"/>
      <c r="CK209" s="39"/>
      <c r="CL209" s="39"/>
      <c r="CM209" s="39"/>
      <c r="CN209" s="39"/>
      <c r="CO209" s="39"/>
      <c r="CP209" s="39"/>
      <c r="CQ209" s="39"/>
      <c r="CR209" s="39"/>
      <c r="CS209" s="39"/>
      <c r="CT209" s="39"/>
      <c r="CU209" s="39"/>
    </row>
    <row r="210" spans="1:99"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c r="BT210" s="39"/>
      <c r="BU210" s="39"/>
      <c r="BV210" s="39"/>
      <c r="BW210" s="39"/>
      <c r="BX210" s="39"/>
      <c r="BY210" s="39"/>
      <c r="BZ210" s="39"/>
      <c r="CA210" s="39"/>
      <c r="CB210" s="39"/>
      <c r="CC210" s="39"/>
      <c r="CD210" s="39"/>
      <c r="CE210" s="39"/>
      <c r="CF210" s="39"/>
      <c r="CG210" s="39"/>
      <c r="CH210" s="39"/>
      <c r="CI210" s="39"/>
      <c r="CJ210" s="39"/>
      <c r="CK210" s="39"/>
      <c r="CL210" s="39"/>
      <c r="CM210" s="39"/>
      <c r="CN210" s="39"/>
      <c r="CO210" s="39"/>
      <c r="CP210" s="39"/>
      <c r="CQ210" s="39"/>
      <c r="CR210" s="39"/>
      <c r="CS210" s="39"/>
      <c r="CT210" s="39"/>
      <c r="CU210" s="39"/>
    </row>
    <row r="211" spans="1:99"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c r="BT211" s="39"/>
      <c r="BU211" s="39"/>
      <c r="BV211" s="39"/>
      <c r="BW211" s="39"/>
      <c r="BX211" s="39"/>
      <c r="BY211" s="39"/>
      <c r="BZ211" s="39"/>
      <c r="CA211" s="39"/>
      <c r="CB211" s="39"/>
      <c r="CC211" s="39"/>
      <c r="CD211" s="39"/>
      <c r="CE211" s="39"/>
      <c r="CF211" s="39"/>
      <c r="CG211" s="39"/>
      <c r="CH211" s="39"/>
      <c r="CI211" s="39"/>
      <c r="CJ211" s="39"/>
      <c r="CK211" s="39"/>
      <c r="CL211" s="39"/>
      <c r="CM211" s="39"/>
      <c r="CN211" s="39"/>
      <c r="CO211" s="39"/>
      <c r="CP211" s="39"/>
      <c r="CQ211" s="39"/>
      <c r="CR211" s="39"/>
      <c r="CS211" s="39"/>
      <c r="CT211" s="39"/>
      <c r="CU211" s="39"/>
    </row>
    <row r="212" spans="1:99"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c r="BT212" s="39"/>
      <c r="BU212" s="39"/>
      <c r="BV212" s="39"/>
      <c r="BW212" s="39"/>
      <c r="BX212" s="39"/>
      <c r="BY212" s="39"/>
      <c r="BZ212" s="39"/>
      <c r="CA212" s="39"/>
      <c r="CB212" s="39"/>
      <c r="CC212" s="39"/>
      <c r="CD212" s="39"/>
      <c r="CE212" s="39"/>
      <c r="CF212" s="39"/>
      <c r="CG212" s="39"/>
      <c r="CH212" s="39"/>
      <c r="CI212" s="39"/>
      <c r="CJ212" s="39"/>
      <c r="CK212" s="39"/>
      <c r="CL212" s="39"/>
      <c r="CM212" s="39"/>
      <c r="CN212" s="39"/>
      <c r="CO212" s="39"/>
      <c r="CP212" s="39"/>
      <c r="CQ212" s="39"/>
      <c r="CR212" s="39"/>
      <c r="CS212" s="39"/>
      <c r="CT212" s="39"/>
      <c r="CU212" s="39"/>
    </row>
    <row r="213" spans="1:99"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c r="BT213" s="39"/>
      <c r="BU213" s="39"/>
      <c r="BV213" s="39"/>
      <c r="BW213" s="39"/>
      <c r="BX213" s="39"/>
      <c r="BY213" s="39"/>
      <c r="BZ213" s="39"/>
      <c r="CA213" s="39"/>
      <c r="CB213" s="39"/>
      <c r="CC213" s="39"/>
      <c r="CD213" s="39"/>
      <c r="CE213" s="39"/>
      <c r="CF213" s="39"/>
      <c r="CG213" s="39"/>
      <c r="CH213" s="39"/>
      <c r="CI213" s="39"/>
      <c r="CJ213" s="39"/>
      <c r="CK213" s="39"/>
      <c r="CL213" s="39"/>
      <c r="CM213" s="39"/>
      <c r="CN213" s="39"/>
      <c r="CO213" s="39"/>
      <c r="CP213" s="39"/>
      <c r="CQ213" s="39"/>
      <c r="CR213" s="39"/>
      <c r="CS213" s="39"/>
      <c r="CT213" s="39"/>
      <c r="CU213" s="39"/>
    </row>
    <row r="214" spans="1:99"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c r="BT214" s="39"/>
      <c r="BU214" s="39"/>
      <c r="BV214" s="39"/>
      <c r="BW214" s="39"/>
      <c r="BX214" s="39"/>
      <c r="BY214" s="39"/>
      <c r="BZ214" s="39"/>
      <c r="CA214" s="39"/>
      <c r="CB214" s="39"/>
      <c r="CC214" s="39"/>
      <c r="CD214" s="39"/>
      <c r="CE214" s="39"/>
      <c r="CF214" s="39"/>
      <c r="CG214" s="39"/>
      <c r="CH214" s="39"/>
      <c r="CI214" s="39"/>
      <c r="CJ214" s="39"/>
      <c r="CK214" s="39"/>
      <c r="CL214" s="39"/>
      <c r="CM214" s="39"/>
      <c r="CN214" s="39"/>
      <c r="CO214" s="39"/>
      <c r="CP214" s="39"/>
      <c r="CQ214" s="39"/>
      <c r="CR214" s="39"/>
      <c r="CS214" s="39"/>
      <c r="CT214" s="39"/>
      <c r="CU214" s="39"/>
    </row>
    <row r="215" spans="1:99"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c r="BT215" s="39"/>
      <c r="BU215" s="39"/>
      <c r="BV215" s="39"/>
      <c r="BW215" s="39"/>
      <c r="BX215" s="39"/>
      <c r="BY215" s="39"/>
      <c r="BZ215" s="39"/>
      <c r="CA215" s="39"/>
      <c r="CB215" s="39"/>
      <c r="CC215" s="39"/>
      <c r="CD215" s="39"/>
      <c r="CE215" s="39"/>
      <c r="CF215" s="39"/>
      <c r="CG215" s="39"/>
      <c r="CH215" s="39"/>
      <c r="CI215" s="39"/>
      <c r="CJ215" s="39"/>
      <c r="CK215" s="39"/>
      <c r="CL215" s="39"/>
      <c r="CM215" s="39"/>
      <c r="CN215" s="39"/>
      <c r="CO215" s="39"/>
      <c r="CP215" s="39"/>
      <c r="CQ215" s="39"/>
      <c r="CR215" s="39"/>
      <c r="CS215" s="39"/>
      <c r="CT215" s="39"/>
      <c r="CU215" s="39"/>
    </row>
    <row r="216" spans="1:99"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c r="BT216" s="39"/>
      <c r="BU216" s="39"/>
      <c r="BV216" s="39"/>
      <c r="BW216" s="39"/>
      <c r="BX216" s="39"/>
      <c r="BY216" s="39"/>
      <c r="BZ216" s="39"/>
      <c r="CA216" s="39"/>
      <c r="CB216" s="39"/>
      <c r="CC216" s="39"/>
      <c r="CD216" s="39"/>
      <c r="CE216" s="39"/>
      <c r="CF216" s="39"/>
      <c r="CG216" s="39"/>
      <c r="CH216" s="39"/>
      <c r="CI216" s="39"/>
      <c r="CJ216" s="39"/>
      <c r="CK216" s="39"/>
      <c r="CL216" s="39"/>
      <c r="CM216" s="39"/>
      <c r="CN216" s="39"/>
      <c r="CO216" s="39"/>
      <c r="CP216" s="39"/>
      <c r="CQ216" s="39"/>
      <c r="CR216" s="39"/>
      <c r="CS216" s="39"/>
      <c r="CT216" s="39"/>
      <c r="CU216" s="39"/>
    </row>
    <row r="217" spans="1:99"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c r="BT217" s="39"/>
      <c r="BU217" s="39"/>
      <c r="BV217" s="39"/>
      <c r="BW217" s="39"/>
      <c r="BX217" s="39"/>
      <c r="BY217" s="39"/>
      <c r="BZ217" s="39"/>
      <c r="CA217" s="39"/>
      <c r="CB217" s="39"/>
      <c r="CC217" s="39"/>
      <c r="CD217" s="39"/>
      <c r="CE217" s="39"/>
      <c r="CF217" s="39"/>
      <c r="CG217" s="39"/>
      <c r="CH217" s="39"/>
      <c r="CI217" s="39"/>
      <c r="CJ217" s="39"/>
      <c r="CK217" s="39"/>
      <c r="CL217" s="39"/>
      <c r="CM217" s="39"/>
      <c r="CN217" s="39"/>
      <c r="CO217" s="39"/>
      <c r="CP217" s="39"/>
      <c r="CQ217" s="39"/>
      <c r="CR217" s="39"/>
      <c r="CS217" s="39"/>
      <c r="CT217" s="39"/>
      <c r="CU217" s="39"/>
    </row>
    <row r="218" spans="1:99"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c r="BT218" s="39"/>
      <c r="BU218" s="39"/>
      <c r="BV218" s="39"/>
      <c r="BW218" s="39"/>
      <c r="BX218" s="39"/>
      <c r="BY218" s="39"/>
      <c r="BZ218" s="39"/>
      <c r="CA218" s="39"/>
      <c r="CB218" s="39"/>
      <c r="CC218" s="39"/>
      <c r="CD218" s="39"/>
      <c r="CE218" s="39"/>
      <c r="CF218" s="39"/>
      <c r="CG218" s="39"/>
      <c r="CH218" s="39"/>
      <c r="CI218" s="39"/>
      <c r="CJ218" s="39"/>
      <c r="CK218" s="39"/>
      <c r="CL218" s="39"/>
      <c r="CM218" s="39"/>
      <c r="CN218" s="39"/>
      <c r="CO218" s="39"/>
      <c r="CP218" s="39"/>
      <c r="CQ218" s="39"/>
      <c r="CR218" s="39"/>
      <c r="CS218" s="39"/>
      <c r="CT218" s="39"/>
      <c r="CU218" s="39"/>
    </row>
    <row r="219" spans="1:99"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c r="BT219" s="39"/>
      <c r="BU219" s="39"/>
      <c r="BV219" s="39"/>
      <c r="BW219" s="39"/>
      <c r="BX219" s="39"/>
      <c r="BY219" s="39"/>
      <c r="BZ219" s="39"/>
      <c r="CA219" s="39"/>
      <c r="CB219" s="39"/>
      <c r="CC219" s="39"/>
      <c r="CD219" s="39"/>
      <c r="CE219" s="39"/>
      <c r="CF219" s="39"/>
      <c r="CG219" s="39"/>
      <c r="CH219" s="39"/>
      <c r="CI219" s="39"/>
      <c r="CJ219" s="39"/>
      <c r="CK219" s="39"/>
      <c r="CL219" s="39"/>
      <c r="CM219" s="39"/>
      <c r="CN219" s="39"/>
      <c r="CO219" s="39"/>
      <c r="CP219" s="39"/>
      <c r="CQ219" s="39"/>
      <c r="CR219" s="39"/>
      <c r="CS219" s="39"/>
      <c r="CT219" s="39"/>
      <c r="CU219" s="39"/>
    </row>
    <row r="220" spans="1:99"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c r="BT220" s="39"/>
      <c r="BU220" s="39"/>
      <c r="BV220" s="39"/>
      <c r="BW220" s="39"/>
      <c r="BX220" s="39"/>
      <c r="BY220" s="39"/>
      <c r="BZ220" s="39"/>
      <c r="CA220" s="39"/>
      <c r="CB220" s="39"/>
      <c r="CC220" s="39"/>
      <c r="CD220" s="39"/>
      <c r="CE220" s="39"/>
      <c r="CF220" s="39"/>
      <c r="CG220" s="39"/>
      <c r="CH220" s="39"/>
      <c r="CI220" s="39"/>
      <c r="CJ220" s="39"/>
      <c r="CK220" s="39"/>
      <c r="CL220" s="39"/>
      <c r="CM220" s="39"/>
      <c r="CN220" s="39"/>
      <c r="CO220" s="39"/>
      <c r="CP220" s="39"/>
      <c r="CQ220" s="39"/>
      <c r="CR220" s="39"/>
      <c r="CS220" s="39"/>
      <c r="CT220" s="39"/>
      <c r="CU220" s="39"/>
    </row>
    <row r="221" spans="1:99"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c r="BT221" s="39"/>
      <c r="BU221" s="39"/>
      <c r="BV221" s="39"/>
      <c r="BW221" s="39"/>
      <c r="BX221" s="39"/>
      <c r="BY221" s="39"/>
      <c r="BZ221" s="39"/>
      <c r="CA221" s="39"/>
      <c r="CB221" s="39"/>
      <c r="CC221" s="39"/>
      <c r="CD221" s="39"/>
      <c r="CE221" s="39"/>
      <c r="CF221" s="39"/>
      <c r="CG221" s="39"/>
      <c r="CH221" s="39"/>
      <c r="CI221" s="39"/>
      <c r="CJ221" s="39"/>
      <c r="CK221" s="39"/>
      <c r="CL221" s="39"/>
      <c r="CM221" s="39"/>
      <c r="CN221" s="39"/>
      <c r="CO221" s="39"/>
      <c r="CP221" s="39"/>
      <c r="CQ221" s="39"/>
      <c r="CR221" s="39"/>
      <c r="CS221" s="39"/>
      <c r="CT221" s="39"/>
      <c r="CU221" s="39"/>
    </row>
    <row r="222" spans="1:99"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c r="BT222" s="39"/>
      <c r="BU222" s="39"/>
      <c r="BV222" s="39"/>
      <c r="BW222" s="39"/>
      <c r="BX222" s="39"/>
      <c r="BY222" s="39"/>
      <c r="BZ222" s="39"/>
      <c r="CA222" s="39"/>
      <c r="CB222" s="39"/>
      <c r="CC222" s="39"/>
      <c r="CD222" s="39"/>
      <c r="CE222" s="39"/>
      <c r="CF222" s="39"/>
      <c r="CG222" s="39"/>
      <c r="CH222" s="39"/>
      <c r="CI222" s="39"/>
      <c r="CJ222" s="39"/>
      <c r="CK222" s="39"/>
      <c r="CL222" s="39"/>
      <c r="CM222" s="39"/>
      <c r="CN222" s="39"/>
      <c r="CO222" s="39"/>
      <c r="CP222" s="39"/>
      <c r="CQ222" s="39"/>
      <c r="CR222" s="39"/>
      <c r="CS222" s="39"/>
      <c r="CT222" s="39"/>
      <c r="CU222" s="39"/>
    </row>
    <row r="223" spans="1:99"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c r="BT223" s="39"/>
      <c r="BU223" s="39"/>
      <c r="BV223" s="39"/>
      <c r="BW223" s="39"/>
      <c r="BX223" s="39"/>
      <c r="BY223" s="39"/>
      <c r="BZ223" s="39"/>
      <c r="CA223" s="39"/>
      <c r="CB223" s="39"/>
      <c r="CC223" s="39"/>
      <c r="CD223" s="39"/>
      <c r="CE223" s="39"/>
      <c r="CF223" s="39"/>
      <c r="CG223" s="39"/>
      <c r="CH223" s="39"/>
      <c r="CI223" s="39"/>
      <c r="CJ223" s="39"/>
      <c r="CK223" s="39"/>
      <c r="CL223" s="39"/>
      <c r="CM223" s="39"/>
      <c r="CN223" s="39"/>
      <c r="CO223" s="39"/>
      <c r="CP223" s="39"/>
      <c r="CQ223" s="39"/>
      <c r="CR223" s="39"/>
      <c r="CS223" s="39"/>
      <c r="CT223" s="39"/>
      <c r="CU223" s="39"/>
    </row>
    <row r="224" spans="1:99"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c r="BT224" s="39"/>
      <c r="BU224" s="39"/>
      <c r="BV224" s="39"/>
      <c r="BW224" s="39"/>
      <c r="BX224" s="39"/>
      <c r="BY224" s="39"/>
      <c r="BZ224" s="39"/>
      <c r="CA224" s="39"/>
      <c r="CB224" s="39"/>
      <c r="CC224" s="39"/>
      <c r="CD224" s="39"/>
      <c r="CE224" s="39"/>
      <c r="CF224" s="39"/>
      <c r="CG224" s="39"/>
      <c r="CH224" s="39"/>
      <c r="CI224" s="39"/>
      <c r="CJ224" s="39"/>
      <c r="CK224" s="39"/>
      <c r="CL224" s="39"/>
      <c r="CM224" s="39"/>
      <c r="CN224" s="39"/>
      <c r="CO224" s="39"/>
      <c r="CP224" s="39"/>
      <c r="CQ224" s="39"/>
      <c r="CR224" s="39"/>
      <c r="CS224" s="39"/>
      <c r="CT224" s="39"/>
      <c r="CU224" s="39"/>
    </row>
    <row r="225" spans="1:99"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c r="BT225" s="39"/>
      <c r="BU225" s="39"/>
      <c r="BV225" s="39"/>
      <c r="BW225" s="39"/>
      <c r="BX225" s="39"/>
      <c r="BY225" s="39"/>
      <c r="BZ225" s="39"/>
      <c r="CA225" s="39"/>
      <c r="CB225" s="39"/>
      <c r="CC225" s="39"/>
      <c r="CD225" s="39"/>
      <c r="CE225" s="39"/>
      <c r="CF225" s="39"/>
      <c r="CG225" s="39"/>
      <c r="CH225" s="39"/>
      <c r="CI225" s="39"/>
      <c r="CJ225" s="39"/>
      <c r="CK225" s="39"/>
      <c r="CL225" s="39"/>
      <c r="CM225" s="39"/>
      <c r="CN225" s="39"/>
      <c r="CO225" s="39"/>
      <c r="CP225" s="39"/>
      <c r="CQ225" s="39"/>
      <c r="CR225" s="39"/>
      <c r="CS225" s="39"/>
      <c r="CT225" s="39"/>
      <c r="CU225" s="39"/>
    </row>
    <row r="226" spans="1:99"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c r="BT226" s="39"/>
      <c r="BU226" s="39"/>
      <c r="BV226" s="39"/>
      <c r="BW226" s="39"/>
      <c r="BX226" s="39"/>
      <c r="BY226" s="39"/>
      <c r="BZ226" s="39"/>
      <c r="CA226" s="39"/>
      <c r="CB226" s="39"/>
      <c r="CC226" s="39"/>
      <c r="CD226" s="39"/>
      <c r="CE226" s="39"/>
      <c r="CF226" s="39"/>
      <c r="CG226" s="39"/>
      <c r="CH226" s="39"/>
      <c r="CI226" s="39"/>
      <c r="CJ226" s="39"/>
      <c r="CK226" s="39"/>
      <c r="CL226" s="39"/>
      <c r="CM226" s="39"/>
      <c r="CN226" s="39"/>
      <c r="CO226" s="39"/>
      <c r="CP226" s="39"/>
      <c r="CQ226" s="39"/>
      <c r="CR226" s="39"/>
      <c r="CS226" s="39"/>
      <c r="CT226" s="39"/>
      <c r="CU226" s="39"/>
    </row>
    <row r="227" spans="1:99"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c r="BT227" s="39"/>
      <c r="BU227" s="39"/>
      <c r="BV227" s="39"/>
      <c r="BW227" s="39"/>
      <c r="BX227" s="39"/>
      <c r="BY227" s="39"/>
      <c r="BZ227" s="39"/>
      <c r="CA227" s="39"/>
      <c r="CB227" s="39"/>
      <c r="CC227" s="39"/>
      <c r="CD227" s="39"/>
      <c r="CE227" s="39"/>
      <c r="CF227" s="39"/>
      <c r="CG227" s="39"/>
      <c r="CH227" s="39"/>
      <c r="CI227" s="39"/>
      <c r="CJ227" s="39"/>
      <c r="CK227" s="39"/>
      <c r="CL227" s="39"/>
      <c r="CM227" s="39"/>
      <c r="CN227" s="39"/>
      <c r="CO227" s="39"/>
      <c r="CP227" s="39"/>
      <c r="CQ227" s="39"/>
      <c r="CR227" s="39"/>
      <c r="CS227" s="39"/>
      <c r="CT227" s="39"/>
      <c r="CU227" s="39"/>
    </row>
    <row r="228" spans="1:99"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c r="BT228" s="39"/>
      <c r="BU228" s="39"/>
      <c r="BV228" s="39"/>
      <c r="BW228" s="39"/>
      <c r="BX228" s="39"/>
      <c r="BY228" s="39"/>
      <c r="BZ228" s="39"/>
      <c r="CA228" s="39"/>
      <c r="CB228" s="39"/>
      <c r="CC228" s="39"/>
      <c r="CD228" s="39"/>
      <c r="CE228" s="39"/>
      <c r="CF228" s="39"/>
      <c r="CG228" s="39"/>
      <c r="CH228" s="39"/>
      <c r="CI228" s="39"/>
      <c r="CJ228" s="39"/>
      <c r="CK228" s="39"/>
      <c r="CL228" s="39"/>
      <c r="CM228" s="39"/>
      <c r="CN228" s="39"/>
      <c r="CO228" s="39"/>
      <c r="CP228" s="39"/>
      <c r="CQ228" s="39"/>
      <c r="CR228" s="39"/>
      <c r="CS228" s="39"/>
      <c r="CT228" s="39"/>
      <c r="CU228" s="39"/>
    </row>
    <row r="229" spans="1:99"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c r="BT229" s="39"/>
      <c r="BU229" s="39"/>
      <c r="BV229" s="39"/>
      <c r="BW229" s="39"/>
      <c r="BX229" s="39"/>
      <c r="BY229" s="39"/>
      <c r="BZ229" s="39"/>
      <c r="CA229" s="39"/>
      <c r="CB229" s="39"/>
      <c r="CC229" s="39"/>
      <c r="CD229" s="39"/>
      <c r="CE229" s="39"/>
      <c r="CF229" s="39"/>
      <c r="CG229" s="39"/>
      <c r="CH229" s="39"/>
      <c r="CI229" s="39"/>
      <c r="CJ229" s="39"/>
      <c r="CK229" s="39"/>
      <c r="CL229" s="39"/>
      <c r="CM229" s="39"/>
      <c r="CN229" s="39"/>
      <c r="CO229" s="39"/>
      <c r="CP229" s="39"/>
      <c r="CQ229" s="39"/>
      <c r="CR229" s="39"/>
      <c r="CS229" s="39"/>
      <c r="CT229" s="39"/>
      <c r="CU229" s="39"/>
    </row>
    <row r="230" spans="1:99"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c r="BT230" s="39"/>
      <c r="BU230" s="39"/>
      <c r="BV230" s="39"/>
      <c r="BW230" s="39"/>
      <c r="BX230" s="39"/>
      <c r="BY230" s="39"/>
      <c r="BZ230" s="39"/>
      <c r="CA230" s="39"/>
      <c r="CB230" s="39"/>
      <c r="CC230" s="39"/>
      <c r="CD230" s="39"/>
      <c r="CE230" s="39"/>
      <c r="CF230" s="39"/>
      <c r="CG230" s="39"/>
      <c r="CH230" s="39"/>
      <c r="CI230" s="39"/>
      <c r="CJ230" s="39"/>
      <c r="CK230" s="39"/>
      <c r="CL230" s="39"/>
      <c r="CM230" s="39"/>
      <c r="CN230" s="39"/>
      <c r="CO230" s="39"/>
      <c r="CP230" s="39"/>
      <c r="CQ230" s="39"/>
      <c r="CR230" s="39"/>
      <c r="CS230" s="39"/>
      <c r="CT230" s="39"/>
      <c r="CU230" s="39"/>
    </row>
    <row r="231" spans="1:99"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c r="BT231" s="39"/>
      <c r="BU231" s="39"/>
      <c r="BV231" s="39"/>
      <c r="BW231" s="39"/>
      <c r="BX231" s="39"/>
      <c r="BY231" s="39"/>
      <c r="BZ231" s="39"/>
      <c r="CA231" s="39"/>
      <c r="CB231" s="39"/>
      <c r="CC231" s="39"/>
      <c r="CD231" s="39"/>
      <c r="CE231" s="39"/>
      <c r="CF231" s="39"/>
      <c r="CG231" s="39"/>
      <c r="CH231" s="39"/>
      <c r="CI231" s="39"/>
      <c r="CJ231" s="39"/>
      <c r="CK231" s="39"/>
      <c r="CL231" s="39"/>
      <c r="CM231" s="39"/>
      <c r="CN231" s="39"/>
      <c r="CO231" s="39"/>
      <c r="CP231" s="39"/>
      <c r="CQ231" s="39"/>
      <c r="CR231" s="39"/>
      <c r="CS231" s="39"/>
      <c r="CT231" s="39"/>
      <c r="CU231" s="39"/>
    </row>
    <row r="232" spans="1:99"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c r="BT232" s="39"/>
      <c r="BU232" s="39"/>
      <c r="BV232" s="39"/>
      <c r="BW232" s="39"/>
      <c r="BX232" s="39"/>
      <c r="BY232" s="39"/>
      <c r="BZ232" s="39"/>
      <c r="CA232" s="39"/>
      <c r="CB232" s="39"/>
      <c r="CC232" s="39"/>
      <c r="CD232" s="39"/>
      <c r="CE232" s="39"/>
      <c r="CF232" s="39"/>
      <c r="CG232" s="39"/>
      <c r="CH232" s="39"/>
      <c r="CI232" s="39"/>
      <c r="CJ232" s="39"/>
      <c r="CK232" s="39"/>
      <c r="CL232" s="39"/>
      <c r="CM232" s="39"/>
      <c r="CN232" s="39"/>
      <c r="CO232" s="39"/>
      <c r="CP232" s="39"/>
      <c r="CQ232" s="39"/>
      <c r="CR232" s="39"/>
      <c r="CS232" s="39"/>
      <c r="CT232" s="39"/>
      <c r="CU232" s="39"/>
    </row>
    <row r="233" spans="1:99"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c r="BT233" s="39"/>
      <c r="BU233" s="39"/>
      <c r="BV233" s="39"/>
      <c r="BW233" s="39"/>
      <c r="BX233" s="39"/>
      <c r="BY233" s="39"/>
      <c r="BZ233" s="39"/>
      <c r="CA233" s="39"/>
      <c r="CB233" s="39"/>
      <c r="CC233" s="39"/>
      <c r="CD233" s="39"/>
      <c r="CE233" s="39"/>
      <c r="CF233" s="39"/>
      <c r="CG233" s="39"/>
      <c r="CH233" s="39"/>
      <c r="CI233" s="39"/>
      <c r="CJ233" s="39"/>
      <c r="CK233" s="39"/>
      <c r="CL233" s="39"/>
      <c r="CM233" s="39"/>
      <c r="CN233" s="39"/>
      <c r="CO233" s="39"/>
      <c r="CP233" s="39"/>
      <c r="CQ233" s="39"/>
      <c r="CR233" s="39"/>
      <c r="CS233" s="39"/>
      <c r="CT233" s="39"/>
      <c r="CU233" s="39"/>
    </row>
    <row r="234" spans="1:99"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c r="BT234" s="39"/>
      <c r="BU234" s="39"/>
      <c r="BV234" s="39"/>
      <c r="BW234" s="39"/>
      <c r="BX234" s="39"/>
      <c r="BY234" s="39"/>
      <c r="BZ234" s="39"/>
      <c r="CA234" s="39"/>
      <c r="CB234" s="39"/>
      <c r="CC234" s="39"/>
      <c r="CD234" s="39"/>
      <c r="CE234" s="39"/>
      <c r="CF234" s="39"/>
      <c r="CG234" s="39"/>
      <c r="CH234" s="39"/>
      <c r="CI234" s="39"/>
      <c r="CJ234" s="39"/>
      <c r="CK234" s="39"/>
      <c r="CL234" s="39"/>
      <c r="CM234" s="39"/>
      <c r="CN234" s="39"/>
      <c r="CO234" s="39"/>
      <c r="CP234" s="39"/>
      <c r="CQ234" s="39"/>
      <c r="CR234" s="39"/>
      <c r="CS234" s="39"/>
      <c r="CT234" s="39"/>
      <c r="CU234" s="39"/>
    </row>
    <row r="235" spans="1:99"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c r="BT235" s="39"/>
      <c r="BU235" s="39"/>
      <c r="BV235" s="39"/>
      <c r="BW235" s="39"/>
      <c r="BX235" s="39"/>
      <c r="BY235" s="39"/>
      <c r="BZ235" s="39"/>
      <c r="CA235" s="39"/>
      <c r="CB235" s="39"/>
      <c r="CC235" s="39"/>
      <c r="CD235" s="39"/>
      <c r="CE235" s="39"/>
      <c r="CF235" s="39"/>
      <c r="CG235" s="39"/>
      <c r="CH235" s="39"/>
      <c r="CI235" s="39"/>
      <c r="CJ235" s="39"/>
      <c r="CK235" s="39"/>
      <c r="CL235" s="39"/>
      <c r="CM235" s="39"/>
      <c r="CN235" s="39"/>
      <c r="CO235" s="39"/>
      <c r="CP235" s="39"/>
      <c r="CQ235" s="39"/>
      <c r="CR235" s="39"/>
      <c r="CS235" s="39"/>
      <c r="CT235" s="39"/>
      <c r="CU235" s="39"/>
    </row>
    <row r="236" spans="1:99"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c r="BT236" s="39"/>
      <c r="BU236" s="39"/>
      <c r="BV236" s="39"/>
      <c r="BW236" s="39"/>
      <c r="BX236" s="39"/>
      <c r="BY236" s="39"/>
      <c r="BZ236" s="39"/>
      <c r="CA236" s="39"/>
      <c r="CB236" s="39"/>
      <c r="CC236" s="39"/>
      <c r="CD236" s="39"/>
      <c r="CE236" s="39"/>
      <c r="CF236" s="39"/>
      <c r="CG236" s="39"/>
      <c r="CH236" s="39"/>
      <c r="CI236" s="39"/>
      <c r="CJ236" s="39"/>
      <c r="CK236" s="39"/>
      <c r="CL236" s="39"/>
      <c r="CM236" s="39"/>
      <c r="CN236" s="39"/>
      <c r="CO236" s="39"/>
      <c r="CP236" s="39"/>
      <c r="CQ236" s="39"/>
      <c r="CR236" s="39"/>
      <c r="CS236" s="39"/>
      <c r="CT236" s="39"/>
      <c r="CU236" s="39"/>
    </row>
    <row r="237" spans="1:99"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c r="BT237" s="39"/>
      <c r="BU237" s="39"/>
      <c r="BV237" s="39"/>
      <c r="BW237" s="39"/>
      <c r="BX237" s="39"/>
      <c r="BY237" s="39"/>
      <c r="BZ237" s="39"/>
      <c r="CA237" s="39"/>
      <c r="CB237" s="39"/>
      <c r="CC237" s="39"/>
      <c r="CD237" s="39"/>
      <c r="CE237" s="39"/>
      <c r="CF237" s="39"/>
      <c r="CG237" s="39"/>
      <c r="CH237" s="39"/>
      <c r="CI237" s="39"/>
      <c r="CJ237" s="39"/>
      <c r="CK237" s="39"/>
      <c r="CL237" s="39"/>
      <c r="CM237" s="39"/>
      <c r="CN237" s="39"/>
      <c r="CO237" s="39"/>
      <c r="CP237" s="39"/>
      <c r="CQ237" s="39"/>
      <c r="CR237" s="39"/>
      <c r="CS237" s="39"/>
      <c r="CT237" s="39"/>
      <c r="CU237" s="39"/>
    </row>
    <row r="238" spans="1:99"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c r="BT238" s="39"/>
      <c r="BU238" s="39"/>
      <c r="BV238" s="39"/>
      <c r="BW238" s="39"/>
      <c r="BX238" s="39"/>
      <c r="BY238" s="39"/>
      <c r="BZ238" s="39"/>
      <c r="CA238" s="39"/>
      <c r="CB238" s="39"/>
      <c r="CC238" s="39"/>
      <c r="CD238" s="39"/>
      <c r="CE238" s="39"/>
      <c r="CF238" s="39"/>
      <c r="CG238" s="39"/>
      <c r="CH238" s="39"/>
      <c r="CI238" s="39"/>
      <c r="CJ238" s="39"/>
      <c r="CK238" s="39"/>
      <c r="CL238" s="39"/>
      <c r="CM238" s="39"/>
      <c r="CN238" s="39"/>
      <c r="CO238" s="39"/>
      <c r="CP238" s="39"/>
      <c r="CQ238" s="39"/>
      <c r="CR238" s="39"/>
      <c r="CS238" s="39"/>
      <c r="CT238" s="39"/>
      <c r="CU238" s="39"/>
    </row>
    <row r="239" spans="1:99"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c r="BT239" s="39"/>
      <c r="BU239" s="39"/>
      <c r="BV239" s="39"/>
      <c r="BW239" s="39"/>
      <c r="BX239" s="39"/>
      <c r="BY239" s="39"/>
      <c r="BZ239" s="39"/>
      <c r="CA239" s="39"/>
      <c r="CB239" s="39"/>
      <c r="CC239" s="39"/>
      <c r="CD239" s="39"/>
      <c r="CE239" s="39"/>
      <c r="CF239" s="39"/>
      <c r="CG239" s="39"/>
      <c r="CH239" s="39"/>
      <c r="CI239" s="39"/>
      <c r="CJ239" s="39"/>
      <c r="CK239" s="39"/>
      <c r="CL239" s="39"/>
      <c r="CM239" s="39"/>
      <c r="CN239" s="39"/>
      <c r="CO239" s="39"/>
      <c r="CP239" s="39"/>
      <c r="CQ239" s="39"/>
      <c r="CR239" s="39"/>
      <c r="CS239" s="39"/>
      <c r="CT239" s="39"/>
      <c r="CU239" s="39"/>
    </row>
    <row r="240" spans="1:99"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c r="BT240" s="39"/>
      <c r="BU240" s="39"/>
      <c r="BV240" s="39"/>
      <c r="BW240" s="39"/>
      <c r="BX240" s="39"/>
      <c r="BY240" s="39"/>
      <c r="BZ240" s="39"/>
      <c r="CA240" s="39"/>
      <c r="CB240" s="39"/>
      <c r="CC240" s="39"/>
      <c r="CD240" s="39"/>
      <c r="CE240" s="39"/>
      <c r="CF240" s="39"/>
      <c r="CG240" s="39"/>
      <c r="CH240" s="39"/>
      <c r="CI240" s="39"/>
      <c r="CJ240" s="39"/>
      <c r="CK240" s="39"/>
      <c r="CL240" s="39"/>
      <c r="CM240" s="39"/>
      <c r="CN240" s="39"/>
      <c r="CO240" s="39"/>
      <c r="CP240" s="39"/>
      <c r="CQ240" s="39"/>
      <c r="CR240" s="39"/>
      <c r="CS240" s="39"/>
      <c r="CT240" s="39"/>
      <c r="CU240" s="39"/>
    </row>
    <row r="241" spans="1:99"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c r="BT241" s="39"/>
      <c r="BU241" s="39"/>
      <c r="BV241" s="39"/>
      <c r="BW241" s="39"/>
      <c r="BX241" s="39"/>
      <c r="BY241" s="39"/>
      <c r="BZ241" s="39"/>
      <c r="CA241" s="39"/>
      <c r="CB241" s="39"/>
      <c r="CC241" s="39"/>
      <c r="CD241" s="39"/>
      <c r="CE241" s="39"/>
      <c r="CF241" s="39"/>
      <c r="CG241" s="39"/>
      <c r="CH241" s="39"/>
      <c r="CI241" s="39"/>
      <c r="CJ241" s="39"/>
      <c r="CK241" s="39"/>
      <c r="CL241" s="39"/>
      <c r="CM241" s="39"/>
      <c r="CN241" s="39"/>
      <c r="CO241" s="39"/>
      <c r="CP241" s="39"/>
      <c r="CQ241" s="39"/>
      <c r="CR241" s="39"/>
      <c r="CS241" s="39"/>
      <c r="CT241" s="39"/>
      <c r="CU241" s="39"/>
    </row>
    <row r="242" spans="1:99"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c r="BT242" s="39"/>
      <c r="BU242" s="39"/>
      <c r="BV242" s="39"/>
      <c r="BW242" s="39"/>
      <c r="BX242" s="39"/>
      <c r="BY242" s="39"/>
      <c r="BZ242" s="39"/>
      <c r="CA242" s="39"/>
      <c r="CB242" s="39"/>
      <c r="CC242" s="39"/>
      <c r="CD242" s="39"/>
      <c r="CE242" s="39"/>
      <c r="CF242" s="39"/>
      <c r="CG242" s="39"/>
      <c r="CH242" s="39"/>
      <c r="CI242" s="39"/>
      <c r="CJ242" s="39"/>
      <c r="CK242" s="39"/>
      <c r="CL242" s="39"/>
      <c r="CM242" s="39"/>
      <c r="CN242" s="39"/>
      <c r="CO242" s="39"/>
      <c r="CP242" s="39"/>
      <c r="CQ242" s="39"/>
      <c r="CR242" s="39"/>
      <c r="CS242" s="39"/>
      <c r="CT242" s="39"/>
      <c r="CU242" s="39"/>
    </row>
    <row r="243" spans="1:99"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c r="BT243" s="39"/>
      <c r="BU243" s="39"/>
      <c r="BV243" s="39"/>
      <c r="BW243" s="39"/>
      <c r="BX243" s="39"/>
      <c r="BY243" s="39"/>
      <c r="BZ243" s="39"/>
      <c r="CA243" s="39"/>
      <c r="CB243" s="39"/>
      <c r="CC243" s="39"/>
      <c r="CD243" s="39"/>
      <c r="CE243" s="39"/>
      <c r="CF243" s="39"/>
      <c r="CG243" s="39"/>
      <c r="CH243" s="39"/>
      <c r="CI243" s="39"/>
      <c r="CJ243" s="39"/>
      <c r="CK243" s="39"/>
      <c r="CL243" s="39"/>
      <c r="CM243" s="39"/>
      <c r="CN243" s="39"/>
      <c r="CO243" s="39"/>
      <c r="CP243" s="39"/>
      <c r="CQ243" s="39"/>
      <c r="CR243" s="39"/>
      <c r="CS243" s="39"/>
      <c r="CT243" s="39"/>
      <c r="CU243" s="39"/>
    </row>
    <row r="244" spans="1:99"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c r="BT244" s="39"/>
      <c r="BU244" s="39"/>
      <c r="BV244" s="39"/>
      <c r="BW244" s="39"/>
      <c r="BX244" s="39"/>
      <c r="BY244" s="39"/>
      <c r="BZ244" s="39"/>
      <c r="CA244" s="39"/>
      <c r="CB244" s="39"/>
      <c r="CC244" s="39"/>
      <c r="CD244" s="39"/>
      <c r="CE244" s="39"/>
      <c r="CF244" s="39"/>
      <c r="CG244" s="39"/>
      <c r="CH244" s="39"/>
      <c r="CI244" s="39"/>
      <c r="CJ244" s="39"/>
      <c r="CK244" s="39"/>
      <c r="CL244" s="39"/>
      <c r="CM244" s="39"/>
      <c r="CN244" s="39"/>
      <c r="CO244" s="39"/>
      <c r="CP244" s="39"/>
      <c r="CQ244" s="39"/>
      <c r="CR244" s="39"/>
      <c r="CS244" s="39"/>
      <c r="CT244" s="39"/>
      <c r="CU244" s="39"/>
    </row>
    <row r="245" spans="1:99"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c r="BT245" s="39"/>
      <c r="BU245" s="39"/>
      <c r="BV245" s="39"/>
      <c r="BW245" s="39"/>
      <c r="BX245" s="39"/>
      <c r="BY245" s="39"/>
      <c r="BZ245" s="39"/>
      <c r="CA245" s="39"/>
      <c r="CB245" s="39"/>
      <c r="CC245" s="39"/>
      <c r="CD245" s="39"/>
      <c r="CE245" s="39"/>
      <c r="CF245" s="39"/>
      <c r="CG245" s="39"/>
      <c r="CH245" s="39"/>
      <c r="CI245" s="39"/>
      <c r="CJ245" s="39"/>
      <c r="CK245" s="39"/>
      <c r="CL245" s="39"/>
      <c r="CM245" s="39"/>
      <c r="CN245" s="39"/>
      <c r="CO245" s="39"/>
      <c r="CP245" s="39"/>
      <c r="CQ245" s="39"/>
      <c r="CR245" s="39"/>
      <c r="CS245" s="39"/>
      <c r="CT245" s="39"/>
      <c r="CU245" s="39"/>
    </row>
    <row r="246" spans="1:99"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c r="BT246" s="39"/>
      <c r="BU246" s="39"/>
      <c r="BV246" s="39"/>
      <c r="BW246" s="39"/>
      <c r="BX246" s="39"/>
      <c r="BY246" s="39"/>
      <c r="BZ246" s="39"/>
      <c r="CA246" s="39"/>
      <c r="CB246" s="39"/>
      <c r="CC246" s="39"/>
      <c r="CD246" s="39"/>
      <c r="CE246" s="39"/>
      <c r="CF246" s="39"/>
      <c r="CG246" s="39"/>
      <c r="CH246" s="39"/>
      <c r="CI246" s="39"/>
      <c r="CJ246" s="39"/>
      <c r="CK246" s="39"/>
      <c r="CL246" s="39"/>
      <c r="CM246" s="39"/>
      <c r="CN246" s="39"/>
      <c r="CO246" s="39"/>
      <c r="CP246" s="39"/>
      <c r="CQ246" s="39"/>
      <c r="CR246" s="39"/>
      <c r="CS246" s="39"/>
      <c r="CT246" s="39"/>
      <c r="CU246" s="39"/>
    </row>
    <row r="247" spans="1:99"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c r="BT247" s="39"/>
      <c r="BU247" s="39"/>
      <c r="BV247" s="39"/>
      <c r="BW247" s="39"/>
      <c r="BX247" s="39"/>
      <c r="BY247" s="39"/>
      <c r="BZ247" s="39"/>
      <c r="CA247" s="39"/>
      <c r="CB247" s="39"/>
      <c r="CC247" s="39"/>
      <c r="CD247" s="39"/>
      <c r="CE247" s="39"/>
      <c r="CF247" s="39"/>
      <c r="CG247" s="39"/>
      <c r="CH247" s="39"/>
      <c r="CI247" s="39"/>
      <c r="CJ247" s="39"/>
      <c r="CK247" s="39"/>
      <c r="CL247" s="39"/>
      <c r="CM247" s="39"/>
      <c r="CN247" s="39"/>
      <c r="CO247" s="39"/>
      <c r="CP247" s="39"/>
      <c r="CQ247" s="39"/>
      <c r="CR247" s="39"/>
      <c r="CS247" s="39"/>
      <c r="CT247" s="39"/>
      <c r="CU247" s="39"/>
    </row>
    <row r="248" spans="1:99"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c r="BT248" s="39"/>
      <c r="BU248" s="39"/>
      <c r="BV248" s="39"/>
      <c r="BW248" s="39"/>
      <c r="BX248" s="39"/>
      <c r="BY248" s="39"/>
      <c r="BZ248" s="39"/>
      <c r="CA248" s="39"/>
      <c r="CB248" s="39"/>
      <c r="CC248" s="39"/>
      <c r="CD248" s="39"/>
      <c r="CE248" s="39"/>
      <c r="CF248" s="39"/>
      <c r="CG248" s="39"/>
      <c r="CH248" s="39"/>
      <c r="CI248" s="39"/>
      <c r="CJ248" s="39"/>
      <c r="CK248" s="39"/>
      <c r="CL248" s="39"/>
      <c r="CM248" s="39"/>
      <c r="CN248" s="39"/>
      <c r="CO248" s="39"/>
      <c r="CP248" s="39"/>
      <c r="CQ248" s="39"/>
      <c r="CR248" s="39"/>
      <c r="CS248" s="39"/>
      <c r="CT248" s="39"/>
      <c r="CU248" s="39"/>
    </row>
    <row r="249" spans="1:99"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c r="BT249" s="39"/>
      <c r="BU249" s="39"/>
      <c r="BV249" s="39"/>
      <c r="BW249" s="39"/>
      <c r="BX249" s="39"/>
      <c r="BY249" s="39"/>
      <c r="BZ249" s="39"/>
      <c r="CA249" s="39"/>
      <c r="CB249" s="39"/>
      <c r="CC249" s="39"/>
      <c r="CD249" s="39"/>
      <c r="CE249" s="39"/>
      <c r="CF249" s="39"/>
      <c r="CG249" s="39"/>
      <c r="CH249" s="39"/>
      <c r="CI249" s="39"/>
      <c r="CJ249" s="39"/>
      <c r="CK249" s="39"/>
      <c r="CL249" s="39"/>
      <c r="CM249" s="39"/>
      <c r="CN249" s="39"/>
      <c r="CO249" s="39"/>
      <c r="CP249" s="39"/>
      <c r="CQ249" s="39"/>
      <c r="CR249" s="39"/>
      <c r="CS249" s="39"/>
      <c r="CT249" s="39"/>
      <c r="CU249" s="39"/>
    </row>
    <row r="250" spans="1:99"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c r="BT250" s="39"/>
      <c r="BU250" s="39"/>
      <c r="BV250" s="39"/>
      <c r="BW250" s="39"/>
      <c r="BX250" s="39"/>
      <c r="BY250" s="39"/>
      <c r="BZ250" s="39"/>
      <c r="CA250" s="39"/>
      <c r="CB250" s="39"/>
      <c r="CC250" s="39"/>
      <c r="CD250" s="39"/>
      <c r="CE250" s="39"/>
      <c r="CF250" s="39"/>
      <c r="CG250" s="39"/>
      <c r="CH250" s="39"/>
      <c r="CI250" s="39"/>
      <c r="CJ250" s="39"/>
      <c r="CK250" s="39"/>
      <c r="CL250" s="39"/>
      <c r="CM250" s="39"/>
      <c r="CN250" s="39"/>
      <c r="CO250" s="39"/>
      <c r="CP250" s="39"/>
      <c r="CQ250" s="39"/>
      <c r="CR250" s="39"/>
      <c r="CS250" s="39"/>
      <c r="CT250" s="39"/>
      <c r="CU250" s="39"/>
    </row>
    <row r="251" spans="1:99"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c r="BT251" s="39"/>
      <c r="BU251" s="39"/>
      <c r="BV251" s="39"/>
      <c r="BW251" s="39"/>
      <c r="BX251" s="39"/>
      <c r="BY251" s="39"/>
      <c r="BZ251" s="39"/>
      <c r="CA251" s="39"/>
      <c r="CB251" s="39"/>
      <c r="CC251" s="39"/>
      <c r="CD251" s="39"/>
      <c r="CE251" s="39"/>
      <c r="CF251" s="39"/>
      <c r="CG251" s="39"/>
      <c r="CH251" s="39"/>
      <c r="CI251" s="39"/>
      <c r="CJ251" s="39"/>
      <c r="CK251" s="39"/>
      <c r="CL251" s="39"/>
      <c r="CM251" s="39"/>
      <c r="CN251" s="39"/>
      <c r="CO251" s="39"/>
      <c r="CP251" s="39"/>
      <c r="CQ251" s="39"/>
      <c r="CR251" s="39"/>
      <c r="CS251" s="39"/>
      <c r="CT251" s="39"/>
      <c r="CU251" s="39"/>
    </row>
    <row r="252" spans="1:99"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c r="BT252" s="39"/>
      <c r="BU252" s="39"/>
      <c r="BV252" s="39"/>
      <c r="BW252" s="39"/>
      <c r="BX252" s="39"/>
      <c r="BY252" s="39"/>
      <c r="BZ252" s="39"/>
      <c r="CA252" s="39"/>
      <c r="CB252" s="39"/>
      <c r="CC252" s="39"/>
      <c r="CD252" s="39"/>
      <c r="CE252" s="39"/>
      <c r="CF252" s="39"/>
      <c r="CG252" s="39"/>
      <c r="CH252" s="39"/>
      <c r="CI252" s="39"/>
      <c r="CJ252" s="39"/>
      <c r="CK252" s="39"/>
      <c r="CL252" s="39"/>
      <c r="CM252" s="39"/>
      <c r="CN252" s="39"/>
      <c r="CO252" s="39"/>
      <c r="CP252" s="39"/>
      <c r="CQ252" s="39"/>
      <c r="CR252" s="39"/>
      <c r="CS252" s="39"/>
      <c r="CT252" s="39"/>
      <c r="CU252" s="39"/>
    </row>
    <row r="253" spans="1:99"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c r="BT253" s="39"/>
      <c r="BU253" s="39"/>
      <c r="BV253" s="39"/>
      <c r="BW253" s="39"/>
      <c r="BX253" s="39"/>
      <c r="BY253" s="39"/>
      <c r="BZ253" s="39"/>
      <c r="CA253" s="39"/>
      <c r="CB253" s="39"/>
      <c r="CC253" s="39"/>
      <c r="CD253" s="39"/>
      <c r="CE253" s="39"/>
      <c r="CF253" s="39"/>
      <c r="CG253" s="39"/>
      <c r="CH253" s="39"/>
      <c r="CI253" s="39"/>
      <c r="CJ253" s="39"/>
      <c r="CK253" s="39"/>
      <c r="CL253" s="39"/>
      <c r="CM253" s="39"/>
      <c r="CN253" s="39"/>
      <c r="CO253" s="39"/>
      <c r="CP253" s="39"/>
      <c r="CQ253" s="39"/>
      <c r="CR253" s="39"/>
      <c r="CS253" s="39"/>
      <c r="CT253" s="39"/>
      <c r="CU253" s="39"/>
    </row>
    <row r="254" spans="1:99"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c r="BT254" s="39"/>
      <c r="BU254" s="39"/>
      <c r="BV254" s="39"/>
      <c r="BW254" s="39"/>
      <c r="BX254" s="39"/>
      <c r="BY254" s="39"/>
      <c r="BZ254" s="39"/>
      <c r="CA254" s="39"/>
      <c r="CB254" s="39"/>
      <c r="CC254" s="39"/>
      <c r="CD254" s="39"/>
      <c r="CE254" s="39"/>
      <c r="CF254" s="39"/>
      <c r="CG254" s="39"/>
      <c r="CH254" s="39"/>
      <c r="CI254" s="39"/>
      <c r="CJ254" s="39"/>
      <c r="CK254" s="39"/>
      <c r="CL254" s="39"/>
      <c r="CM254" s="39"/>
      <c r="CN254" s="39"/>
      <c r="CO254" s="39"/>
      <c r="CP254" s="39"/>
      <c r="CQ254" s="39"/>
      <c r="CR254" s="39"/>
      <c r="CS254" s="39"/>
      <c r="CT254" s="39"/>
      <c r="CU254" s="39"/>
    </row>
    <row r="255" spans="1:99"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c r="BT255" s="39"/>
      <c r="BU255" s="39"/>
      <c r="BV255" s="39"/>
      <c r="BW255" s="39"/>
      <c r="BX255" s="39"/>
      <c r="BY255" s="39"/>
      <c r="BZ255" s="39"/>
      <c r="CA255" s="39"/>
      <c r="CB255" s="39"/>
      <c r="CC255" s="39"/>
      <c r="CD255" s="39"/>
      <c r="CE255" s="39"/>
      <c r="CF255" s="39"/>
      <c r="CG255" s="39"/>
      <c r="CH255" s="39"/>
      <c r="CI255" s="39"/>
      <c r="CJ255" s="39"/>
      <c r="CK255" s="39"/>
      <c r="CL255" s="39"/>
      <c r="CM255" s="39"/>
      <c r="CN255" s="39"/>
      <c r="CO255" s="39"/>
      <c r="CP255" s="39"/>
      <c r="CQ255" s="39"/>
      <c r="CR255" s="39"/>
      <c r="CS255" s="39"/>
      <c r="CT255" s="39"/>
      <c r="CU255" s="39"/>
    </row>
    <row r="256" spans="1:99"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c r="BT256" s="39"/>
      <c r="BU256" s="39"/>
      <c r="BV256" s="39"/>
      <c r="BW256" s="39"/>
      <c r="BX256" s="39"/>
      <c r="BY256" s="39"/>
      <c r="BZ256" s="39"/>
      <c r="CA256" s="39"/>
      <c r="CB256" s="39"/>
      <c r="CC256" s="39"/>
      <c r="CD256" s="39"/>
      <c r="CE256" s="39"/>
      <c r="CF256" s="39"/>
      <c r="CG256" s="39"/>
      <c r="CH256" s="39"/>
      <c r="CI256" s="39"/>
      <c r="CJ256" s="39"/>
      <c r="CK256" s="39"/>
      <c r="CL256" s="39"/>
      <c r="CM256" s="39"/>
      <c r="CN256" s="39"/>
      <c r="CO256" s="39"/>
      <c r="CP256" s="39"/>
      <c r="CQ256" s="39"/>
      <c r="CR256" s="39"/>
      <c r="CS256" s="39"/>
      <c r="CT256" s="39"/>
      <c r="CU256" s="39"/>
    </row>
    <row r="257" spans="1:99"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c r="BT257" s="39"/>
      <c r="BU257" s="39"/>
      <c r="BV257" s="39"/>
      <c r="BW257" s="39"/>
      <c r="BX257" s="39"/>
      <c r="BY257" s="39"/>
      <c r="BZ257" s="39"/>
      <c r="CA257" s="39"/>
      <c r="CB257" s="39"/>
      <c r="CC257" s="39"/>
      <c r="CD257" s="39"/>
      <c r="CE257" s="39"/>
      <c r="CF257" s="39"/>
      <c r="CG257" s="39"/>
      <c r="CH257" s="39"/>
      <c r="CI257" s="39"/>
      <c r="CJ257" s="39"/>
      <c r="CK257" s="39"/>
      <c r="CL257" s="39"/>
      <c r="CM257" s="39"/>
      <c r="CN257" s="39"/>
      <c r="CO257" s="39"/>
      <c r="CP257" s="39"/>
      <c r="CQ257" s="39"/>
      <c r="CR257" s="39"/>
      <c r="CS257" s="39"/>
      <c r="CT257" s="39"/>
      <c r="CU257" s="39"/>
    </row>
    <row r="258" spans="1:99"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c r="BT258" s="39"/>
      <c r="BU258" s="39"/>
      <c r="BV258" s="39"/>
      <c r="BW258" s="39"/>
      <c r="BX258" s="39"/>
      <c r="BY258" s="39"/>
      <c r="BZ258" s="39"/>
      <c r="CA258" s="39"/>
      <c r="CB258" s="39"/>
      <c r="CC258" s="39"/>
      <c r="CD258" s="39"/>
      <c r="CE258" s="39"/>
      <c r="CF258" s="39"/>
      <c r="CG258" s="39"/>
      <c r="CH258" s="39"/>
      <c r="CI258" s="39"/>
      <c r="CJ258" s="39"/>
      <c r="CK258" s="39"/>
      <c r="CL258" s="39"/>
      <c r="CM258" s="39"/>
      <c r="CN258" s="39"/>
      <c r="CO258" s="39"/>
      <c r="CP258" s="39"/>
      <c r="CQ258" s="39"/>
      <c r="CR258" s="39"/>
      <c r="CS258" s="39"/>
      <c r="CT258" s="39"/>
      <c r="CU258" s="39"/>
    </row>
    <row r="259" spans="1:99"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c r="BT259" s="39"/>
      <c r="BU259" s="39"/>
      <c r="BV259" s="39"/>
      <c r="BW259" s="39"/>
      <c r="BX259" s="39"/>
      <c r="BY259" s="39"/>
      <c r="BZ259" s="39"/>
      <c r="CA259" s="39"/>
      <c r="CB259" s="39"/>
      <c r="CC259" s="39"/>
      <c r="CD259" s="39"/>
      <c r="CE259" s="39"/>
      <c r="CF259" s="39"/>
      <c r="CG259" s="39"/>
      <c r="CH259" s="39"/>
      <c r="CI259" s="39"/>
      <c r="CJ259" s="39"/>
      <c r="CK259" s="39"/>
      <c r="CL259" s="39"/>
      <c r="CM259" s="39"/>
      <c r="CN259" s="39"/>
      <c r="CO259" s="39"/>
      <c r="CP259" s="39"/>
      <c r="CQ259" s="39"/>
      <c r="CR259" s="39"/>
      <c r="CS259" s="39"/>
      <c r="CT259" s="39"/>
      <c r="CU259" s="39"/>
    </row>
    <row r="260" spans="1:99"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c r="BT260" s="39"/>
      <c r="BU260" s="39"/>
      <c r="BV260" s="39"/>
      <c r="BW260" s="39"/>
      <c r="BX260" s="39"/>
      <c r="BY260" s="39"/>
      <c r="BZ260" s="39"/>
      <c r="CA260" s="39"/>
      <c r="CB260" s="39"/>
      <c r="CC260" s="39"/>
      <c r="CD260" s="39"/>
      <c r="CE260" s="39"/>
      <c r="CF260" s="39"/>
      <c r="CG260" s="39"/>
      <c r="CH260" s="39"/>
      <c r="CI260" s="39"/>
      <c r="CJ260" s="39"/>
      <c r="CK260" s="39"/>
      <c r="CL260" s="39"/>
      <c r="CM260" s="39"/>
      <c r="CN260" s="39"/>
      <c r="CO260" s="39"/>
      <c r="CP260" s="39"/>
      <c r="CQ260" s="39"/>
      <c r="CR260" s="39"/>
      <c r="CS260" s="39"/>
      <c r="CT260" s="39"/>
      <c r="CU260" s="39"/>
    </row>
    <row r="261" spans="1:99"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c r="BT261" s="39"/>
      <c r="BU261" s="39"/>
      <c r="BV261" s="39"/>
      <c r="BW261" s="39"/>
      <c r="BX261" s="39"/>
      <c r="BY261" s="39"/>
      <c r="BZ261" s="39"/>
      <c r="CA261" s="39"/>
      <c r="CB261" s="39"/>
      <c r="CC261" s="39"/>
      <c r="CD261" s="39"/>
      <c r="CE261" s="39"/>
      <c r="CF261" s="39"/>
      <c r="CG261" s="39"/>
      <c r="CH261" s="39"/>
      <c r="CI261" s="39"/>
      <c r="CJ261" s="39"/>
      <c r="CK261" s="39"/>
      <c r="CL261" s="39"/>
      <c r="CM261" s="39"/>
      <c r="CN261" s="39"/>
      <c r="CO261" s="39"/>
      <c r="CP261" s="39"/>
      <c r="CQ261" s="39"/>
      <c r="CR261" s="39"/>
      <c r="CS261" s="39"/>
      <c r="CT261" s="39"/>
      <c r="CU261" s="39"/>
    </row>
    <row r="262" spans="1:99"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c r="BT262" s="39"/>
      <c r="BU262" s="39"/>
      <c r="BV262" s="39"/>
      <c r="BW262" s="39"/>
      <c r="BX262" s="39"/>
      <c r="BY262" s="39"/>
      <c r="BZ262" s="39"/>
      <c r="CA262" s="39"/>
      <c r="CB262" s="39"/>
      <c r="CC262" s="39"/>
      <c r="CD262" s="39"/>
      <c r="CE262" s="39"/>
      <c r="CF262" s="39"/>
      <c r="CG262" s="39"/>
      <c r="CH262" s="39"/>
      <c r="CI262" s="39"/>
      <c r="CJ262" s="39"/>
      <c r="CK262" s="39"/>
      <c r="CL262" s="39"/>
      <c r="CM262" s="39"/>
      <c r="CN262" s="39"/>
      <c r="CO262" s="39"/>
      <c r="CP262" s="39"/>
      <c r="CQ262" s="39"/>
      <c r="CR262" s="39"/>
      <c r="CS262" s="39"/>
      <c r="CT262" s="39"/>
      <c r="CU262" s="39"/>
    </row>
    <row r="263" spans="1:99"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c r="BT263" s="39"/>
      <c r="BU263" s="39"/>
      <c r="BV263" s="39"/>
      <c r="BW263" s="39"/>
      <c r="BX263" s="39"/>
      <c r="BY263" s="39"/>
      <c r="BZ263" s="39"/>
      <c r="CA263" s="39"/>
      <c r="CB263" s="39"/>
      <c r="CC263" s="39"/>
      <c r="CD263" s="39"/>
      <c r="CE263" s="39"/>
      <c r="CF263" s="39"/>
      <c r="CG263" s="39"/>
      <c r="CH263" s="39"/>
      <c r="CI263" s="39"/>
      <c r="CJ263" s="39"/>
      <c r="CK263" s="39"/>
      <c r="CL263" s="39"/>
      <c r="CM263" s="39"/>
      <c r="CN263" s="39"/>
      <c r="CO263" s="39"/>
      <c r="CP263" s="39"/>
      <c r="CQ263" s="39"/>
      <c r="CR263" s="39"/>
      <c r="CS263" s="39"/>
      <c r="CT263" s="39"/>
      <c r="CU263" s="39"/>
    </row>
    <row r="264" spans="1:99"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c r="BT264" s="39"/>
      <c r="BU264" s="39"/>
      <c r="BV264" s="39"/>
      <c r="BW264" s="39"/>
      <c r="BX264" s="39"/>
      <c r="BY264" s="39"/>
      <c r="BZ264" s="39"/>
      <c r="CA264" s="39"/>
      <c r="CB264" s="39"/>
      <c r="CC264" s="39"/>
      <c r="CD264" s="39"/>
      <c r="CE264" s="39"/>
      <c r="CF264" s="39"/>
      <c r="CG264" s="39"/>
      <c r="CH264" s="39"/>
      <c r="CI264" s="39"/>
      <c r="CJ264" s="39"/>
      <c r="CK264" s="39"/>
      <c r="CL264" s="39"/>
      <c r="CM264" s="39"/>
      <c r="CN264" s="39"/>
      <c r="CO264" s="39"/>
      <c r="CP264" s="39"/>
      <c r="CQ264" s="39"/>
      <c r="CR264" s="39"/>
      <c r="CS264" s="39"/>
      <c r="CT264" s="39"/>
      <c r="CU264" s="39"/>
    </row>
    <row r="265" spans="1:99"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c r="BT265" s="39"/>
      <c r="BU265" s="39"/>
      <c r="BV265" s="39"/>
      <c r="BW265" s="39"/>
      <c r="BX265" s="39"/>
      <c r="BY265" s="39"/>
      <c r="BZ265" s="39"/>
      <c r="CA265" s="39"/>
      <c r="CB265" s="39"/>
      <c r="CC265" s="39"/>
      <c r="CD265" s="39"/>
      <c r="CE265" s="39"/>
      <c r="CF265" s="39"/>
      <c r="CG265" s="39"/>
      <c r="CH265" s="39"/>
      <c r="CI265" s="39"/>
      <c r="CJ265" s="39"/>
      <c r="CK265" s="39"/>
      <c r="CL265" s="39"/>
      <c r="CM265" s="39"/>
      <c r="CN265" s="39"/>
      <c r="CO265" s="39"/>
      <c r="CP265" s="39"/>
      <c r="CQ265" s="39"/>
      <c r="CR265" s="39"/>
      <c r="CS265" s="39"/>
      <c r="CT265" s="39"/>
      <c r="CU265" s="39"/>
    </row>
    <row r="266" spans="1:99"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c r="BT266" s="39"/>
      <c r="BU266" s="39"/>
      <c r="BV266" s="39"/>
      <c r="BW266" s="39"/>
      <c r="BX266" s="39"/>
      <c r="BY266" s="39"/>
      <c r="BZ266" s="39"/>
      <c r="CA266" s="39"/>
      <c r="CB266" s="39"/>
      <c r="CC266" s="39"/>
      <c r="CD266" s="39"/>
      <c r="CE266" s="39"/>
      <c r="CF266" s="39"/>
      <c r="CG266" s="39"/>
      <c r="CH266" s="39"/>
      <c r="CI266" s="39"/>
      <c r="CJ266" s="39"/>
      <c r="CK266" s="39"/>
      <c r="CL266" s="39"/>
      <c r="CM266" s="39"/>
      <c r="CN266" s="39"/>
      <c r="CO266" s="39"/>
      <c r="CP266" s="39"/>
      <c r="CQ266" s="39"/>
      <c r="CR266" s="39"/>
      <c r="CS266" s="39"/>
      <c r="CT266" s="39"/>
      <c r="CU266" s="39"/>
    </row>
    <row r="267" spans="1:99"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c r="BT267" s="39"/>
      <c r="BU267" s="39"/>
      <c r="BV267" s="39"/>
      <c r="BW267" s="39"/>
      <c r="BX267" s="39"/>
      <c r="BY267" s="39"/>
      <c r="BZ267" s="39"/>
      <c r="CA267" s="39"/>
      <c r="CB267" s="39"/>
      <c r="CC267" s="39"/>
      <c r="CD267" s="39"/>
      <c r="CE267" s="39"/>
      <c r="CF267" s="39"/>
      <c r="CG267" s="39"/>
      <c r="CH267" s="39"/>
      <c r="CI267" s="39"/>
      <c r="CJ267" s="39"/>
      <c r="CK267" s="39"/>
      <c r="CL267" s="39"/>
      <c r="CM267" s="39"/>
      <c r="CN267" s="39"/>
      <c r="CO267" s="39"/>
      <c r="CP267" s="39"/>
      <c r="CQ267" s="39"/>
      <c r="CR267" s="39"/>
      <c r="CS267" s="39"/>
      <c r="CT267" s="39"/>
      <c r="CU267" s="39"/>
    </row>
    <row r="268" spans="1:99"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c r="BT268" s="39"/>
      <c r="BU268" s="39"/>
      <c r="BV268" s="39"/>
      <c r="BW268" s="39"/>
      <c r="BX268" s="39"/>
      <c r="BY268" s="39"/>
      <c r="BZ268" s="39"/>
      <c r="CA268" s="39"/>
      <c r="CB268" s="39"/>
      <c r="CC268" s="39"/>
      <c r="CD268" s="39"/>
      <c r="CE268" s="39"/>
      <c r="CF268" s="39"/>
      <c r="CG268" s="39"/>
      <c r="CH268" s="39"/>
      <c r="CI268" s="39"/>
      <c r="CJ268" s="39"/>
      <c r="CK268" s="39"/>
      <c r="CL268" s="39"/>
      <c r="CM268" s="39"/>
      <c r="CN268" s="39"/>
      <c r="CO268" s="39"/>
      <c r="CP268" s="39"/>
      <c r="CQ268" s="39"/>
      <c r="CR268" s="39"/>
      <c r="CS268" s="39"/>
      <c r="CT268" s="39"/>
      <c r="CU268" s="39"/>
    </row>
    <row r="269" spans="1:99"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c r="BT269" s="39"/>
      <c r="BU269" s="39"/>
      <c r="BV269" s="39"/>
      <c r="BW269" s="39"/>
      <c r="BX269" s="39"/>
      <c r="BY269" s="39"/>
      <c r="BZ269" s="39"/>
      <c r="CA269" s="39"/>
      <c r="CB269" s="39"/>
      <c r="CC269" s="39"/>
      <c r="CD269" s="39"/>
      <c r="CE269" s="39"/>
      <c r="CF269" s="39"/>
      <c r="CG269" s="39"/>
      <c r="CH269" s="39"/>
      <c r="CI269" s="39"/>
      <c r="CJ269" s="39"/>
      <c r="CK269" s="39"/>
      <c r="CL269" s="39"/>
      <c r="CM269" s="39"/>
      <c r="CN269" s="39"/>
      <c r="CO269" s="39"/>
      <c r="CP269" s="39"/>
      <c r="CQ269" s="39"/>
      <c r="CR269" s="39"/>
      <c r="CS269" s="39"/>
      <c r="CT269" s="39"/>
      <c r="CU269" s="39"/>
    </row>
    <row r="270" spans="1:99"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c r="BT270" s="39"/>
      <c r="BU270" s="39"/>
      <c r="BV270" s="39"/>
      <c r="BW270" s="39"/>
      <c r="BX270" s="39"/>
      <c r="BY270" s="39"/>
      <c r="BZ270" s="39"/>
      <c r="CA270" s="39"/>
      <c r="CB270" s="39"/>
      <c r="CC270" s="39"/>
      <c r="CD270" s="39"/>
      <c r="CE270" s="39"/>
      <c r="CF270" s="39"/>
      <c r="CG270" s="39"/>
      <c r="CH270" s="39"/>
      <c r="CI270" s="39"/>
      <c r="CJ270" s="39"/>
      <c r="CK270" s="39"/>
      <c r="CL270" s="39"/>
      <c r="CM270" s="39"/>
      <c r="CN270" s="39"/>
      <c r="CO270" s="39"/>
      <c r="CP270" s="39"/>
      <c r="CQ270" s="39"/>
      <c r="CR270" s="39"/>
      <c r="CS270" s="39"/>
      <c r="CT270" s="39"/>
      <c r="CU270" s="39"/>
    </row>
    <row r="271" spans="1:99"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c r="BT271" s="39"/>
      <c r="BU271" s="39"/>
      <c r="BV271" s="39"/>
      <c r="BW271" s="39"/>
      <c r="BX271" s="39"/>
      <c r="BY271" s="39"/>
      <c r="BZ271" s="39"/>
      <c r="CA271" s="39"/>
      <c r="CB271" s="39"/>
      <c r="CC271" s="39"/>
      <c r="CD271" s="39"/>
      <c r="CE271" s="39"/>
      <c r="CF271" s="39"/>
      <c r="CG271" s="39"/>
      <c r="CH271" s="39"/>
      <c r="CI271" s="39"/>
      <c r="CJ271" s="39"/>
      <c r="CK271" s="39"/>
      <c r="CL271" s="39"/>
      <c r="CM271" s="39"/>
      <c r="CN271" s="39"/>
      <c r="CO271" s="39"/>
      <c r="CP271" s="39"/>
      <c r="CQ271" s="39"/>
      <c r="CR271" s="39"/>
      <c r="CS271" s="39"/>
      <c r="CT271" s="39"/>
      <c r="CU271" s="39"/>
    </row>
    <row r="272" spans="1:99"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c r="BT272" s="39"/>
      <c r="BU272" s="39"/>
      <c r="BV272" s="39"/>
      <c r="BW272" s="39"/>
      <c r="BX272" s="39"/>
      <c r="BY272" s="39"/>
      <c r="BZ272" s="39"/>
      <c r="CA272" s="39"/>
      <c r="CB272" s="39"/>
      <c r="CC272" s="39"/>
      <c r="CD272" s="39"/>
      <c r="CE272" s="39"/>
      <c r="CF272" s="39"/>
      <c r="CG272" s="39"/>
      <c r="CH272" s="39"/>
      <c r="CI272" s="39"/>
      <c r="CJ272" s="39"/>
      <c r="CK272" s="39"/>
      <c r="CL272" s="39"/>
      <c r="CM272" s="39"/>
      <c r="CN272" s="39"/>
      <c r="CO272" s="39"/>
      <c r="CP272" s="39"/>
      <c r="CQ272" s="39"/>
      <c r="CR272" s="39"/>
      <c r="CS272" s="39"/>
      <c r="CT272" s="39"/>
      <c r="CU272" s="39"/>
    </row>
    <row r="273" spans="1:99"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c r="BT273" s="39"/>
      <c r="BU273" s="39"/>
      <c r="BV273" s="39"/>
      <c r="BW273" s="39"/>
      <c r="BX273" s="39"/>
      <c r="BY273" s="39"/>
      <c r="BZ273" s="39"/>
      <c r="CA273" s="39"/>
      <c r="CB273" s="39"/>
      <c r="CC273" s="39"/>
      <c r="CD273" s="39"/>
      <c r="CE273" s="39"/>
      <c r="CF273" s="39"/>
      <c r="CG273" s="39"/>
      <c r="CH273" s="39"/>
      <c r="CI273" s="39"/>
      <c r="CJ273" s="39"/>
      <c r="CK273" s="39"/>
      <c r="CL273" s="39"/>
      <c r="CM273" s="39"/>
      <c r="CN273" s="39"/>
      <c r="CO273" s="39"/>
      <c r="CP273" s="39"/>
      <c r="CQ273" s="39"/>
      <c r="CR273" s="39"/>
      <c r="CS273" s="39"/>
      <c r="CT273" s="39"/>
      <c r="CU273" s="39"/>
    </row>
    <row r="274" spans="1:99"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c r="BT274" s="39"/>
      <c r="BU274" s="39"/>
      <c r="BV274" s="39"/>
      <c r="BW274" s="39"/>
      <c r="BX274" s="39"/>
      <c r="BY274" s="39"/>
      <c r="BZ274" s="39"/>
      <c r="CA274" s="39"/>
      <c r="CB274" s="39"/>
      <c r="CC274" s="39"/>
      <c r="CD274" s="39"/>
      <c r="CE274" s="39"/>
      <c r="CF274" s="39"/>
      <c r="CG274" s="39"/>
      <c r="CH274" s="39"/>
      <c r="CI274" s="39"/>
      <c r="CJ274" s="39"/>
      <c r="CK274" s="39"/>
      <c r="CL274" s="39"/>
      <c r="CM274" s="39"/>
      <c r="CN274" s="39"/>
      <c r="CO274" s="39"/>
      <c r="CP274" s="39"/>
      <c r="CQ274" s="39"/>
      <c r="CR274" s="39"/>
      <c r="CS274" s="39"/>
      <c r="CT274" s="39"/>
      <c r="CU274" s="39"/>
    </row>
    <row r="275" spans="1:99"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c r="BT275" s="39"/>
      <c r="BU275" s="39"/>
      <c r="BV275" s="39"/>
      <c r="BW275" s="39"/>
      <c r="BX275" s="39"/>
      <c r="BY275" s="39"/>
      <c r="BZ275" s="39"/>
      <c r="CA275" s="39"/>
      <c r="CB275" s="39"/>
      <c r="CC275" s="39"/>
      <c r="CD275" s="39"/>
      <c r="CE275" s="39"/>
      <c r="CF275" s="39"/>
      <c r="CG275" s="39"/>
      <c r="CH275" s="39"/>
      <c r="CI275" s="39"/>
      <c r="CJ275" s="39"/>
      <c r="CK275" s="39"/>
      <c r="CL275" s="39"/>
      <c r="CM275" s="39"/>
      <c r="CN275" s="39"/>
      <c r="CO275" s="39"/>
      <c r="CP275" s="39"/>
      <c r="CQ275" s="39"/>
      <c r="CR275" s="39"/>
      <c r="CS275" s="39"/>
      <c r="CT275" s="39"/>
      <c r="CU275" s="39"/>
    </row>
    <row r="276" spans="1:99"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c r="BT276" s="39"/>
      <c r="BU276" s="39"/>
      <c r="BV276" s="39"/>
      <c r="BW276" s="39"/>
      <c r="BX276" s="39"/>
      <c r="BY276" s="39"/>
      <c r="BZ276" s="39"/>
      <c r="CA276" s="39"/>
      <c r="CB276" s="39"/>
      <c r="CC276" s="39"/>
      <c r="CD276" s="39"/>
      <c r="CE276" s="39"/>
      <c r="CF276" s="39"/>
      <c r="CG276" s="39"/>
      <c r="CH276" s="39"/>
      <c r="CI276" s="39"/>
      <c r="CJ276" s="39"/>
      <c r="CK276" s="39"/>
      <c r="CL276" s="39"/>
      <c r="CM276" s="39"/>
      <c r="CN276" s="39"/>
      <c r="CO276" s="39"/>
      <c r="CP276" s="39"/>
      <c r="CQ276" s="39"/>
      <c r="CR276" s="39"/>
      <c r="CS276" s="39"/>
      <c r="CT276" s="39"/>
      <c r="CU276" s="39"/>
    </row>
    <row r="277" spans="1:99"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c r="BT277" s="39"/>
      <c r="BU277" s="39"/>
      <c r="BV277" s="39"/>
      <c r="BW277" s="39"/>
      <c r="BX277" s="39"/>
      <c r="BY277" s="39"/>
      <c r="BZ277" s="39"/>
      <c r="CA277" s="39"/>
      <c r="CB277" s="39"/>
      <c r="CC277" s="39"/>
      <c r="CD277" s="39"/>
      <c r="CE277" s="39"/>
      <c r="CF277" s="39"/>
      <c r="CG277" s="39"/>
      <c r="CH277" s="39"/>
      <c r="CI277" s="39"/>
      <c r="CJ277" s="39"/>
      <c r="CK277" s="39"/>
      <c r="CL277" s="39"/>
      <c r="CM277" s="39"/>
      <c r="CN277" s="39"/>
      <c r="CO277" s="39"/>
      <c r="CP277" s="39"/>
      <c r="CQ277" s="39"/>
      <c r="CR277" s="39"/>
      <c r="CS277" s="39"/>
      <c r="CT277" s="39"/>
      <c r="CU277" s="39"/>
    </row>
    <row r="278" spans="1:99"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c r="BT278" s="39"/>
      <c r="BU278" s="39"/>
      <c r="BV278" s="39"/>
      <c r="BW278" s="39"/>
      <c r="BX278" s="39"/>
      <c r="BY278" s="39"/>
      <c r="BZ278" s="39"/>
      <c r="CA278" s="39"/>
      <c r="CB278" s="39"/>
      <c r="CC278" s="39"/>
      <c r="CD278" s="39"/>
      <c r="CE278" s="39"/>
      <c r="CF278" s="39"/>
      <c r="CG278" s="39"/>
      <c r="CH278" s="39"/>
      <c r="CI278" s="39"/>
      <c r="CJ278" s="39"/>
      <c r="CK278" s="39"/>
      <c r="CL278" s="39"/>
      <c r="CM278" s="39"/>
      <c r="CN278" s="39"/>
      <c r="CO278" s="39"/>
      <c r="CP278" s="39"/>
      <c r="CQ278" s="39"/>
      <c r="CR278" s="39"/>
      <c r="CS278" s="39"/>
      <c r="CT278" s="39"/>
      <c r="CU278" s="39"/>
    </row>
    <row r="279" spans="1:99"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c r="BT279" s="39"/>
      <c r="BU279" s="39"/>
      <c r="BV279" s="39"/>
      <c r="BW279" s="39"/>
      <c r="BX279" s="39"/>
      <c r="BY279" s="39"/>
      <c r="BZ279" s="39"/>
      <c r="CA279" s="39"/>
      <c r="CB279" s="39"/>
      <c r="CC279" s="39"/>
      <c r="CD279" s="39"/>
      <c r="CE279" s="39"/>
      <c r="CF279" s="39"/>
      <c r="CG279" s="39"/>
      <c r="CH279" s="39"/>
      <c r="CI279" s="39"/>
      <c r="CJ279" s="39"/>
      <c r="CK279" s="39"/>
      <c r="CL279" s="39"/>
      <c r="CM279" s="39"/>
      <c r="CN279" s="39"/>
      <c r="CO279" s="39"/>
      <c r="CP279" s="39"/>
      <c r="CQ279" s="39"/>
      <c r="CR279" s="39"/>
      <c r="CS279" s="39"/>
      <c r="CT279" s="39"/>
      <c r="CU279" s="39"/>
    </row>
    <row r="280" spans="1:99"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c r="BT280" s="39"/>
      <c r="BU280" s="39"/>
      <c r="BV280" s="39"/>
      <c r="BW280" s="39"/>
      <c r="BX280" s="39"/>
      <c r="BY280" s="39"/>
      <c r="BZ280" s="39"/>
      <c r="CA280" s="39"/>
      <c r="CB280" s="39"/>
      <c r="CC280" s="39"/>
      <c r="CD280" s="39"/>
      <c r="CE280" s="39"/>
      <c r="CF280" s="39"/>
      <c r="CG280" s="39"/>
      <c r="CH280" s="39"/>
      <c r="CI280" s="39"/>
      <c r="CJ280" s="39"/>
      <c r="CK280" s="39"/>
      <c r="CL280" s="39"/>
      <c r="CM280" s="39"/>
      <c r="CN280" s="39"/>
      <c r="CO280" s="39"/>
      <c r="CP280" s="39"/>
      <c r="CQ280" s="39"/>
      <c r="CR280" s="39"/>
      <c r="CS280" s="39"/>
      <c r="CT280" s="39"/>
      <c r="CU280" s="39"/>
    </row>
    <row r="281" spans="1:99"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c r="BT281" s="39"/>
      <c r="BU281" s="39"/>
      <c r="BV281" s="39"/>
      <c r="BW281" s="39"/>
      <c r="BX281" s="39"/>
      <c r="BY281" s="39"/>
      <c r="BZ281" s="39"/>
      <c r="CA281" s="39"/>
      <c r="CB281" s="39"/>
      <c r="CC281" s="39"/>
      <c r="CD281" s="39"/>
      <c r="CE281" s="39"/>
      <c r="CF281" s="39"/>
      <c r="CG281" s="39"/>
      <c r="CH281" s="39"/>
      <c r="CI281" s="39"/>
      <c r="CJ281" s="39"/>
      <c r="CK281" s="39"/>
      <c r="CL281" s="39"/>
      <c r="CM281" s="39"/>
      <c r="CN281" s="39"/>
      <c r="CO281" s="39"/>
      <c r="CP281" s="39"/>
      <c r="CQ281" s="39"/>
      <c r="CR281" s="39"/>
      <c r="CS281" s="39"/>
      <c r="CT281" s="39"/>
      <c r="CU281" s="39"/>
    </row>
    <row r="282" spans="1:99"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c r="BT282" s="39"/>
      <c r="BU282" s="39"/>
      <c r="BV282" s="39"/>
      <c r="BW282" s="39"/>
      <c r="BX282" s="39"/>
      <c r="BY282" s="39"/>
      <c r="BZ282" s="39"/>
      <c r="CA282" s="39"/>
      <c r="CB282" s="39"/>
      <c r="CC282" s="39"/>
      <c r="CD282" s="39"/>
      <c r="CE282" s="39"/>
      <c r="CF282" s="39"/>
      <c r="CG282" s="39"/>
      <c r="CH282" s="39"/>
      <c r="CI282" s="39"/>
      <c r="CJ282" s="39"/>
      <c r="CK282" s="39"/>
      <c r="CL282" s="39"/>
      <c r="CM282" s="39"/>
      <c r="CN282" s="39"/>
      <c r="CO282" s="39"/>
      <c r="CP282" s="39"/>
      <c r="CQ282" s="39"/>
      <c r="CR282" s="39"/>
      <c r="CS282" s="39"/>
      <c r="CT282" s="39"/>
      <c r="CU282" s="39"/>
    </row>
    <row r="283" spans="1:99"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c r="BT283" s="39"/>
      <c r="BU283" s="39"/>
      <c r="BV283" s="39"/>
      <c r="BW283" s="39"/>
      <c r="BX283" s="39"/>
      <c r="BY283" s="39"/>
      <c r="BZ283" s="39"/>
      <c r="CA283" s="39"/>
      <c r="CB283" s="39"/>
      <c r="CC283" s="39"/>
      <c r="CD283" s="39"/>
      <c r="CE283" s="39"/>
      <c r="CF283" s="39"/>
      <c r="CG283" s="39"/>
      <c r="CH283" s="39"/>
      <c r="CI283" s="39"/>
      <c r="CJ283" s="39"/>
      <c r="CK283" s="39"/>
      <c r="CL283" s="39"/>
      <c r="CM283" s="39"/>
      <c r="CN283" s="39"/>
      <c r="CO283" s="39"/>
      <c r="CP283" s="39"/>
      <c r="CQ283" s="39"/>
      <c r="CR283" s="39"/>
      <c r="CS283" s="39"/>
      <c r="CT283" s="39"/>
      <c r="CU283" s="39"/>
    </row>
    <row r="284" spans="1:99"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c r="BT284" s="39"/>
      <c r="BU284" s="39"/>
      <c r="BV284" s="39"/>
      <c r="BW284" s="39"/>
      <c r="BX284" s="39"/>
      <c r="BY284" s="39"/>
      <c r="BZ284" s="39"/>
      <c r="CA284" s="39"/>
      <c r="CB284" s="39"/>
      <c r="CC284" s="39"/>
      <c r="CD284" s="39"/>
      <c r="CE284" s="39"/>
      <c r="CF284" s="39"/>
      <c r="CG284" s="39"/>
      <c r="CH284" s="39"/>
      <c r="CI284" s="39"/>
      <c r="CJ284" s="39"/>
      <c r="CK284" s="39"/>
      <c r="CL284" s="39"/>
      <c r="CM284" s="39"/>
      <c r="CN284" s="39"/>
      <c r="CO284" s="39"/>
      <c r="CP284" s="39"/>
      <c r="CQ284" s="39"/>
      <c r="CR284" s="39"/>
      <c r="CS284" s="39"/>
      <c r="CT284" s="39"/>
      <c r="CU284" s="39"/>
    </row>
    <row r="285" spans="1:99"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c r="BT285" s="39"/>
      <c r="BU285" s="39"/>
      <c r="BV285" s="39"/>
      <c r="BW285" s="39"/>
      <c r="BX285" s="39"/>
      <c r="BY285" s="39"/>
      <c r="BZ285" s="39"/>
      <c r="CA285" s="39"/>
      <c r="CB285" s="39"/>
      <c r="CC285" s="39"/>
      <c r="CD285" s="39"/>
      <c r="CE285" s="39"/>
      <c r="CF285" s="39"/>
      <c r="CG285" s="39"/>
      <c r="CH285" s="39"/>
      <c r="CI285" s="39"/>
      <c r="CJ285" s="39"/>
      <c r="CK285" s="39"/>
      <c r="CL285" s="39"/>
      <c r="CM285" s="39"/>
      <c r="CN285" s="39"/>
      <c r="CO285" s="39"/>
      <c r="CP285" s="39"/>
      <c r="CQ285" s="39"/>
      <c r="CR285" s="39"/>
      <c r="CS285" s="39"/>
      <c r="CT285" s="39"/>
      <c r="CU285" s="39"/>
    </row>
    <row r="286" spans="1:99"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c r="BT286" s="39"/>
      <c r="BU286" s="39"/>
      <c r="BV286" s="39"/>
      <c r="BW286" s="39"/>
      <c r="BX286" s="39"/>
      <c r="BY286" s="39"/>
      <c r="BZ286" s="39"/>
      <c r="CA286" s="39"/>
      <c r="CB286" s="39"/>
      <c r="CC286" s="39"/>
      <c r="CD286" s="39"/>
      <c r="CE286" s="39"/>
      <c r="CF286" s="39"/>
      <c r="CG286" s="39"/>
      <c r="CH286" s="39"/>
      <c r="CI286" s="39"/>
      <c r="CJ286" s="39"/>
      <c r="CK286" s="39"/>
      <c r="CL286" s="39"/>
      <c r="CM286" s="39"/>
      <c r="CN286" s="39"/>
      <c r="CO286" s="39"/>
      <c r="CP286" s="39"/>
      <c r="CQ286" s="39"/>
      <c r="CR286" s="39"/>
      <c r="CS286" s="39"/>
      <c r="CT286" s="39"/>
      <c r="CU286" s="39"/>
    </row>
    <row r="287" spans="1:99"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c r="BT287" s="39"/>
      <c r="BU287" s="39"/>
      <c r="BV287" s="39"/>
      <c r="BW287" s="39"/>
      <c r="BX287" s="39"/>
      <c r="BY287" s="39"/>
      <c r="BZ287" s="39"/>
      <c r="CA287" s="39"/>
      <c r="CB287" s="39"/>
      <c r="CC287" s="39"/>
      <c r="CD287" s="39"/>
      <c r="CE287" s="39"/>
      <c r="CF287" s="39"/>
      <c r="CG287" s="39"/>
      <c r="CH287" s="39"/>
      <c r="CI287" s="39"/>
      <c r="CJ287" s="39"/>
      <c r="CK287" s="39"/>
      <c r="CL287" s="39"/>
      <c r="CM287" s="39"/>
      <c r="CN287" s="39"/>
      <c r="CO287" s="39"/>
      <c r="CP287" s="39"/>
      <c r="CQ287" s="39"/>
      <c r="CR287" s="39"/>
      <c r="CS287" s="39"/>
      <c r="CT287" s="39"/>
      <c r="CU287" s="39"/>
    </row>
    <row r="288" spans="1:99"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c r="BT288" s="39"/>
      <c r="BU288" s="39"/>
      <c r="BV288" s="39"/>
      <c r="BW288" s="39"/>
      <c r="BX288" s="39"/>
      <c r="BY288" s="39"/>
      <c r="BZ288" s="39"/>
      <c r="CA288" s="39"/>
      <c r="CB288" s="39"/>
      <c r="CC288" s="39"/>
      <c r="CD288" s="39"/>
      <c r="CE288" s="39"/>
      <c r="CF288" s="39"/>
      <c r="CG288" s="39"/>
      <c r="CH288" s="39"/>
      <c r="CI288" s="39"/>
      <c r="CJ288" s="39"/>
      <c r="CK288" s="39"/>
      <c r="CL288" s="39"/>
      <c r="CM288" s="39"/>
      <c r="CN288" s="39"/>
      <c r="CO288" s="39"/>
      <c r="CP288" s="39"/>
      <c r="CQ288" s="39"/>
      <c r="CR288" s="39"/>
      <c r="CS288" s="39"/>
      <c r="CT288" s="39"/>
      <c r="CU288" s="39"/>
    </row>
    <row r="289" spans="1:99"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c r="BT289" s="39"/>
      <c r="BU289" s="39"/>
      <c r="BV289" s="39"/>
      <c r="BW289" s="39"/>
      <c r="BX289" s="39"/>
      <c r="BY289" s="39"/>
      <c r="BZ289" s="39"/>
      <c r="CA289" s="39"/>
      <c r="CB289" s="39"/>
      <c r="CC289" s="39"/>
      <c r="CD289" s="39"/>
      <c r="CE289" s="39"/>
      <c r="CF289" s="39"/>
      <c r="CG289" s="39"/>
      <c r="CH289" s="39"/>
      <c r="CI289" s="39"/>
      <c r="CJ289" s="39"/>
      <c r="CK289" s="39"/>
      <c r="CL289" s="39"/>
      <c r="CM289" s="39"/>
      <c r="CN289" s="39"/>
      <c r="CO289" s="39"/>
      <c r="CP289" s="39"/>
      <c r="CQ289" s="39"/>
      <c r="CR289" s="39"/>
      <c r="CS289" s="39"/>
      <c r="CT289" s="39"/>
      <c r="CU289" s="39"/>
    </row>
    <row r="290" spans="1:99"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c r="BT290" s="39"/>
      <c r="BU290" s="39"/>
      <c r="BV290" s="39"/>
      <c r="BW290" s="39"/>
      <c r="BX290" s="39"/>
      <c r="BY290" s="39"/>
      <c r="BZ290" s="39"/>
      <c r="CA290" s="39"/>
      <c r="CB290" s="39"/>
      <c r="CC290" s="39"/>
      <c r="CD290" s="39"/>
      <c r="CE290" s="39"/>
      <c r="CF290" s="39"/>
      <c r="CG290" s="39"/>
      <c r="CH290" s="39"/>
      <c r="CI290" s="39"/>
      <c r="CJ290" s="39"/>
      <c r="CK290" s="39"/>
      <c r="CL290" s="39"/>
      <c r="CM290" s="39"/>
      <c r="CN290" s="39"/>
      <c r="CO290" s="39"/>
      <c r="CP290" s="39"/>
      <c r="CQ290" s="39"/>
      <c r="CR290" s="39"/>
      <c r="CS290" s="39"/>
      <c r="CT290" s="39"/>
      <c r="CU290" s="39"/>
    </row>
    <row r="291" spans="1:99"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c r="BT291" s="39"/>
      <c r="BU291" s="39"/>
      <c r="BV291" s="39"/>
      <c r="BW291" s="39"/>
      <c r="BX291" s="39"/>
      <c r="BY291" s="39"/>
      <c r="BZ291" s="39"/>
      <c r="CA291" s="39"/>
      <c r="CB291" s="39"/>
      <c r="CC291" s="39"/>
      <c r="CD291" s="39"/>
      <c r="CE291" s="39"/>
      <c r="CF291" s="39"/>
      <c r="CG291" s="39"/>
      <c r="CH291" s="39"/>
      <c r="CI291" s="39"/>
      <c r="CJ291" s="39"/>
      <c r="CK291" s="39"/>
      <c r="CL291" s="39"/>
      <c r="CM291" s="39"/>
      <c r="CN291" s="39"/>
      <c r="CO291" s="39"/>
      <c r="CP291" s="39"/>
      <c r="CQ291" s="39"/>
      <c r="CR291" s="39"/>
      <c r="CS291" s="39"/>
      <c r="CT291" s="39"/>
      <c r="CU291" s="39"/>
    </row>
    <row r="292" spans="1:99"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c r="BT292" s="39"/>
      <c r="BU292" s="39"/>
      <c r="BV292" s="39"/>
      <c r="BW292" s="39"/>
      <c r="BX292" s="39"/>
      <c r="BY292" s="39"/>
      <c r="BZ292" s="39"/>
      <c r="CA292" s="39"/>
      <c r="CB292" s="39"/>
      <c r="CC292" s="39"/>
      <c r="CD292" s="39"/>
      <c r="CE292" s="39"/>
      <c r="CF292" s="39"/>
      <c r="CG292" s="39"/>
      <c r="CH292" s="39"/>
      <c r="CI292" s="39"/>
      <c r="CJ292" s="39"/>
      <c r="CK292" s="39"/>
      <c r="CL292" s="39"/>
      <c r="CM292" s="39"/>
      <c r="CN292" s="39"/>
      <c r="CO292" s="39"/>
      <c r="CP292" s="39"/>
      <c r="CQ292" s="39"/>
      <c r="CR292" s="39"/>
      <c r="CS292" s="39"/>
      <c r="CT292" s="39"/>
      <c r="CU292" s="39"/>
    </row>
    <row r="293" spans="1:99"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c r="BT293" s="39"/>
      <c r="BU293" s="39"/>
      <c r="BV293" s="39"/>
      <c r="BW293" s="39"/>
      <c r="BX293" s="39"/>
      <c r="BY293" s="39"/>
      <c r="BZ293" s="39"/>
      <c r="CA293" s="39"/>
      <c r="CB293" s="39"/>
      <c r="CC293" s="39"/>
      <c r="CD293" s="39"/>
      <c r="CE293" s="39"/>
      <c r="CF293" s="39"/>
      <c r="CG293" s="39"/>
      <c r="CH293" s="39"/>
      <c r="CI293" s="39"/>
      <c r="CJ293" s="39"/>
      <c r="CK293" s="39"/>
      <c r="CL293" s="39"/>
      <c r="CM293" s="39"/>
      <c r="CN293" s="39"/>
      <c r="CO293" s="39"/>
      <c r="CP293" s="39"/>
      <c r="CQ293" s="39"/>
      <c r="CR293" s="39"/>
      <c r="CS293" s="39"/>
      <c r="CT293" s="39"/>
      <c r="CU293" s="39"/>
    </row>
    <row r="294" spans="1:99"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c r="BT294" s="39"/>
      <c r="BU294" s="39"/>
      <c r="BV294" s="39"/>
      <c r="BW294" s="39"/>
      <c r="BX294" s="39"/>
      <c r="BY294" s="39"/>
      <c r="BZ294" s="39"/>
      <c r="CA294" s="39"/>
      <c r="CB294" s="39"/>
      <c r="CC294" s="39"/>
      <c r="CD294" s="39"/>
      <c r="CE294" s="39"/>
      <c r="CF294" s="39"/>
      <c r="CG294" s="39"/>
      <c r="CH294" s="39"/>
      <c r="CI294" s="39"/>
      <c r="CJ294" s="39"/>
      <c r="CK294" s="39"/>
      <c r="CL294" s="39"/>
      <c r="CM294" s="39"/>
      <c r="CN294" s="39"/>
      <c r="CO294" s="39"/>
      <c r="CP294" s="39"/>
      <c r="CQ294" s="39"/>
      <c r="CR294" s="39"/>
      <c r="CS294" s="39"/>
      <c r="CT294" s="39"/>
      <c r="CU294" s="39"/>
    </row>
    <row r="295" spans="1:99"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c r="BT295" s="39"/>
      <c r="BU295" s="39"/>
      <c r="BV295" s="39"/>
      <c r="BW295" s="39"/>
      <c r="BX295" s="39"/>
      <c r="BY295" s="39"/>
      <c r="BZ295" s="39"/>
      <c r="CA295" s="39"/>
      <c r="CB295" s="39"/>
      <c r="CC295" s="39"/>
      <c r="CD295" s="39"/>
      <c r="CE295" s="39"/>
      <c r="CF295" s="39"/>
      <c r="CG295" s="39"/>
      <c r="CH295" s="39"/>
      <c r="CI295" s="39"/>
      <c r="CJ295" s="39"/>
      <c r="CK295" s="39"/>
      <c r="CL295" s="39"/>
      <c r="CM295" s="39"/>
      <c r="CN295" s="39"/>
      <c r="CO295" s="39"/>
      <c r="CP295" s="39"/>
      <c r="CQ295" s="39"/>
      <c r="CR295" s="39"/>
      <c r="CS295" s="39"/>
      <c r="CT295" s="39"/>
      <c r="CU295" s="39"/>
    </row>
    <row r="296" spans="1:99"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c r="BT296" s="39"/>
      <c r="BU296" s="39"/>
      <c r="BV296" s="39"/>
      <c r="BW296" s="39"/>
      <c r="BX296" s="39"/>
      <c r="BY296" s="39"/>
      <c r="BZ296" s="39"/>
      <c r="CA296" s="39"/>
      <c r="CB296" s="39"/>
      <c r="CC296" s="39"/>
      <c r="CD296" s="39"/>
      <c r="CE296" s="39"/>
      <c r="CF296" s="39"/>
      <c r="CG296" s="39"/>
      <c r="CH296" s="39"/>
      <c r="CI296" s="39"/>
      <c r="CJ296" s="39"/>
      <c r="CK296" s="39"/>
      <c r="CL296" s="39"/>
      <c r="CM296" s="39"/>
      <c r="CN296" s="39"/>
      <c r="CO296" s="39"/>
      <c r="CP296" s="39"/>
      <c r="CQ296" s="39"/>
      <c r="CR296" s="39"/>
      <c r="CS296" s="39"/>
      <c r="CT296" s="39"/>
      <c r="CU296" s="39"/>
    </row>
    <row r="297" spans="1:99"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c r="BT297" s="39"/>
      <c r="BU297" s="39"/>
      <c r="BV297" s="39"/>
      <c r="BW297" s="39"/>
      <c r="BX297" s="39"/>
      <c r="BY297" s="39"/>
      <c r="BZ297" s="39"/>
      <c r="CA297" s="39"/>
      <c r="CB297" s="39"/>
      <c r="CC297" s="39"/>
      <c r="CD297" s="39"/>
      <c r="CE297" s="39"/>
      <c r="CF297" s="39"/>
      <c r="CG297" s="39"/>
      <c r="CH297" s="39"/>
      <c r="CI297" s="39"/>
      <c r="CJ297" s="39"/>
      <c r="CK297" s="39"/>
      <c r="CL297" s="39"/>
      <c r="CM297" s="39"/>
      <c r="CN297" s="39"/>
      <c r="CO297" s="39"/>
      <c r="CP297" s="39"/>
      <c r="CQ297" s="39"/>
      <c r="CR297" s="39"/>
      <c r="CS297" s="39"/>
      <c r="CT297" s="39"/>
      <c r="CU297" s="39"/>
    </row>
    <row r="298" spans="1:99"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c r="BT298" s="39"/>
      <c r="BU298" s="39"/>
      <c r="BV298" s="39"/>
      <c r="BW298" s="39"/>
      <c r="BX298" s="39"/>
      <c r="BY298" s="39"/>
      <c r="BZ298" s="39"/>
      <c r="CA298" s="39"/>
      <c r="CB298" s="39"/>
      <c r="CC298" s="39"/>
      <c r="CD298" s="39"/>
      <c r="CE298" s="39"/>
      <c r="CF298" s="39"/>
      <c r="CG298" s="39"/>
      <c r="CH298" s="39"/>
      <c r="CI298" s="39"/>
      <c r="CJ298" s="39"/>
      <c r="CK298" s="39"/>
      <c r="CL298" s="39"/>
      <c r="CM298" s="39"/>
      <c r="CN298" s="39"/>
      <c r="CO298" s="39"/>
      <c r="CP298" s="39"/>
      <c r="CQ298" s="39"/>
      <c r="CR298" s="39"/>
      <c r="CS298" s="39"/>
      <c r="CT298" s="39"/>
      <c r="CU298" s="39"/>
    </row>
    <row r="299" spans="1:99"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c r="BT299" s="39"/>
      <c r="BU299" s="39"/>
      <c r="BV299" s="39"/>
      <c r="BW299" s="39"/>
      <c r="BX299" s="39"/>
      <c r="BY299" s="39"/>
      <c r="BZ299" s="39"/>
      <c r="CA299" s="39"/>
      <c r="CB299" s="39"/>
      <c r="CC299" s="39"/>
      <c r="CD299" s="39"/>
      <c r="CE299" s="39"/>
      <c r="CF299" s="39"/>
      <c r="CG299" s="39"/>
      <c r="CH299" s="39"/>
      <c r="CI299" s="39"/>
      <c r="CJ299" s="39"/>
      <c r="CK299" s="39"/>
      <c r="CL299" s="39"/>
      <c r="CM299" s="39"/>
      <c r="CN299" s="39"/>
      <c r="CO299" s="39"/>
      <c r="CP299" s="39"/>
      <c r="CQ299" s="39"/>
      <c r="CR299" s="39"/>
      <c r="CS299" s="39"/>
      <c r="CT299" s="39"/>
      <c r="CU299" s="39"/>
    </row>
    <row r="300" spans="1:99"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c r="BT300" s="39"/>
      <c r="BU300" s="39"/>
      <c r="BV300" s="39"/>
      <c r="BW300" s="39"/>
      <c r="BX300" s="39"/>
      <c r="BY300" s="39"/>
      <c r="BZ300" s="39"/>
      <c r="CA300" s="39"/>
      <c r="CB300" s="39"/>
      <c r="CC300" s="39"/>
      <c r="CD300" s="39"/>
      <c r="CE300" s="39"/>
      <c r="CF300" s="39"/>
      <c r="CG300" s="39"/>
      <c r="CH300" s="39"/>
      <c r="CI300" s="39"/>
      <c r="CJ300" s="39"/>
      <c r="CK300" s="39"/>
      <c r="CL300" s="39"/>
      <c r="CM300" s="39"/>
      <c r="CN300" s="39"/>
      <c r="CO300" s="39"/>
      <c r="CP300" s="39"/>
      <c r="CQ300" s="39"/>
      <c r="CR300" s="39"/>
      <c r="CS300" s="39"/>
      <c r="CT300" s="39"/>
      <c r="CU300" s="39"/>
    </row>
    <row r="301" spans="1:99"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c r="BT301" s="39"/>
      <c r="BU301" s="39"/>
      <c r="BV301" s="39"/>
      <c r="BW301" s="39"/>
      <c r="BX301" s="39"/>
      <c r="BY301" s="39"/>
      <c r="BZ301" s="39"/>
      <c r="CA301" s="39"/>
      <c r="CB301" s="39"/>
      <c r="CC301" s="39"/>
      <c r="CD301" s="39"/>
      <c r="CE301" s="39"/>
      <c r="CF301" s="39"/>
      <c r="CG301" s="39"/>
      <c r="CH301" s="39"/>
      <c r="CI301" s="39"/>
      <c r="CJ301" s="39"/>
      <c r="CK301" s="39"/>
      <c r="CL301" s="39"/>
      <c r="CM301" s="39"/>
      <c r="CN301" s="39"/>
      <c r="CO301" s="39"/>
      <c r="CP301" s="39"/>
      <c r="CQ301" s="39"/>
      <c r="CR301" s="39"/>
      <c r="CS301" s="39"/>
      <c r="CT301" s="39"/>
      <c r="CU301" s="39"/>
    </row>
    <row r="302" spans="1:99"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c r="BT302" s="39"/>
      <c r="BU302" s="39"/>
      <c r="BV302" s="39"/>
      <c r="BW302" s="39"/>
      <c r="BX302" s="39"/>
      <c r="BY302" s="39"/>
      <c r="BZ302" s="39"/>
      <c r="CA302" s="39"/>
      <c r="CB302" s="39"/>
      <c r="CC302" s="39"/>
      <c r="CD302" s="39"/>
      <c r="CE302" s="39"/>
      <c r="CF302" s="39"/>
      <c r="CG302" s="39"/>
      <c r="CH302" s="39"/>
      <c r="CI302" s="39"/>
      <c r="CJ302" s="39"/>
      <c r="CK302" s="39"/>
      <c r="CL302" s="39"/>
      <c r="CM302" s="39"/>
      <c r="CN302" s="39"/>
      <c r="CO302" s="39"/>
      <c r="CP302" s="39"/>
      <c r="CQ302" s="39"/>
      <c r="CR302" s="39"/>
      <c r="CS302" s="39"/>
      <c r="CT302" s="39"/>
      <c r="CU302" s="39"/>
    </row>
    <row r="303" spans="1:99"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c r="BT303" s="39"/>
      <c r="BU303" s="39"/>
      <c r="BV303" s="39"/>
      <c r="BW303" s="39"/>
      <c r="BX303" s="39"/>
      <c r="BY303" s="39"/>
      <c r="BZ303" s="39"/>
      <c r="CA303" s="39"/>
      <c r="CB303" s="39"/>
      <c r="CC303" s="39"/>
      <c r="CD303" s="39"/>
      <c r="CE303" s="39"/>
      <c r="CF303" s="39"/>
      <c r="CG303" s="39"/>
      <c r="CH303" s="39"/>
      <c r="CI303" s="39"/>
      <c r="CJ303" s="39"/>
      <c r="CK303" s="39"/>
      <c r="CL303" s="39"/>
      <c r="CM303" s="39"/>
      <c r="CN303" s="39"/>
      <c r="CO303" s="39"/>
      <c r="CP303" s="39"/>
      <c r="CQ303" s="39"/>
      <c r="CR303" s="39"/>
      <c r="CS303" s="39"/>
      <c r="CT303" s="39"/>
      <c r="CU303" s="39"/>
    </row>
    <row r="304" spans="1:99"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c r="BT304" s="39"/>
      <c r="BU304" s="39"/>
      <c r="BV304" s="39"/>
      <c r="BW304" s="39"/>
      <c r="BX304" s="39"/>
      <c r="BY304" s="39"/>
      <c r="BZ304" s="39"/>
      <c r="CA304" s="39"/>
      <c r="CB304" s="39"/>
      <c r="CC304" s="39"/>
      <c r="CD304" s="39"/>
      <c r="CE304" s="39"/>
      <c r="CF304" s="39"/>
      <c r="CG304" s="39"/>
      <c r="CH304" s="39"/>
      <c r="CI304" s="39"/>
      <c r="CJ304" s="39"/>
      <c r="CK304" s="39"/>
      <c r="CL304" s="39"/>
      <c r="CM304" s="39"/>
      <c r="CN304" s="39"/>
      <c r="CO304" s="39"/>
      <c r="CP304" s="39"/>
      <c r="CQ304" s="39"/>
      <c r="CR304" s="39"/>
      <c r="CS304" s="39"/>
      <c r="CT304" s="39"/>
      <c r="CU304" s="39"/>
    </row>
    <row r="305" spans="1:99"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c r="BT305" s="39"/>
      <c r="BU305" s="39"/>
      <c r="BV305" s="39"/>
      <c r="BW305" s="39"/>
      <c r="BX305" s="39"/>
      <c r="BY305" s="39"/>
      <c r="BZ305" s="39"/>
      <c r="CA305" s="39"/>
      <c r="CB305" s="39"/>
      <c r="CC305" s="39"/>
      <c r="CD305" s="39"/>
      <c r="CE305" s="39"/>
      <c r="CF305" s="39"/>
      <c r="CG305" s="39"/>
      <c r="CH305" s="39"/>
      <c r="CI305" s="39"/>
      <c r="CJ305" s="39"/>
      <c r="CK305" s="39"/>
      <c r="CL305" s="39"/>
      <c r="CM305" s="39"/>
      <c r="CN305" s="39"/>
      <c r="CO305" s="39"/>
      <c r="CP305" s="39"/>
      <c r="CQ305" s="39"/>
      <c r="CR305" s="39"/>
      <c r="CS305" s="39"/>
      <c r="CT305" s="39"/>
      <c r="CU305" s="39"/>
    </row>
    <row r="306" spans="1:99"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c r="BT306" s="39"/>
      <c r="BU306" s="39"/>
      <c r="BV306" s="39"/>
      <c r="BW306" s="39"/>
      <c r="BX306" s="39"/>
      <c r="BY306" s="39"/>
      <c r="BZ306" s="39"/>
      <c r="CA306" s="39"/>
      <c r="CB306" s="39"/>
      <c r="CC306" s="39"/>
      <c r="CD306" s="39"/>
      <c r="CE306" s="39"/>
      <c r="CF306" s="39"/>
      <c r="CG306" s="39"/>
      <c r="CH306" s="39"/>
      <c r="CI306" s="39"/>
      <c r="CJ306" s="39"/>
      <c r="CK306" s="39"/>
      <c r="CL306" s="39"/>
      <c r="CM306" s="39"/>
      <c r="CN306" s="39"/>
      <c r="CO306" s="39"/>
      <c r="CP306" s="39"/>
      <c r="CQ306" s="39"/>
      <c r="CR306" s="39"/>
      <c r="CS306" s="39"/>
      <c r="CT306" s="39"/>
      <c r="CU306" s="39"/>
    </row>
    <row r="307" spans="1:99"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c r="BT307" s="39"/>
      <c r="BU307" s="39"/>
      <c r="BV307" s="39"/>
      <c r="BW307" s="39"/>
      <c r="BX307" s="39"/>
      <c r="BY307" s="39"/>
      <c r="BZ307" s="39"/>
      <c r="CA307" s="39"/>
      <c r="CB307" s="39"/>
      <c r="CC307" s="39"/>
      <c r="CD307" s="39"/>
      <c r="CE307" s="39"/>
      <c r="CF307" s="39"/>
      <c r="CG307" s="39"/>
      <c r="CH307" s="39"/>
      <c r="CI307" s="39"/>
      <c r="CJ307" s="39"/>
      <c r="CK307" s="39"/>
      <c r="CL307" s="39"/>
      <c r="CM307" s="39"/>
      <c r="CN307" s="39"/>
      <c r="CO307" s="39"/>
      <c r="CP307" s="39"/>
      <c r="CQ307" s="39"/>
      <c r="CR307" s="39"/>
      <c r="CS307" s="39"/>
      <c r="CT307" s="39"/>
      <c r="CU307" s="39"/>
    </row>
    <row r="308" spans="1:99"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c r="BT308" s="39"/>
      <c r="BU308" s="39"/>
      <c r="BV308" s="39"/>
      <c r="BW308" s="39"/>
      <c r="BX308" s="39"/>
      <c r="BY308" s="39"/>
      <c r="BZ308" s="39"/>
      <c r="CA308" s="39"/>
      <c r="CB308" s="39"/>
      <c r="CC308" s="39"/>
      <c r="CD308" s="39"/>
      <c r="CE308" s="39"/>
      <c r="CF308" s="39"/>
      <c r="CG308" s="39"/>
      <c r="CH308" s="39"/>
      <c r="CI308" s="39"/>
      <c r="CJ308" s="39"/>
      <c r="CK308" s="39"/>
      <c r="CL308" s="39"/>
      <c r="CM308" s="39"/>
      <c r="CN308" s="39"/>
      <c r="CO308" s="39"/>
      <c r="CP308" s="39"/>
      <c r="CQ308" s="39"/>
      <c r="CR308" s="39"/>
      <c r="CS308" s="39"/>
      <c r="CT308" s="39"/>
      <c r="CU308" s="39"/>
    </row>
    <row r="309" spans="1:99"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c r="BT309" s="39"/>
      <c r="BU309" s="39"/>
      <c r="BV309" s="39"/>
      <c r="BW309" s="39"/>
      <c r="BX309" s="39"/>
      <c r="BY309" s="39"/>
      <c r="BZ309" s="39"/>
      <c r="CA309" s="39"/>
      <c r="CB309" s="39"/>
      <c r="CC309" s="39"/>
      <c r="CD309" s="39"/>
      <c r="CE309" s="39"/>
      <c r="CF309" s="39"/>
      <c r="CG309" s="39"/>
      <c r="CH309" s="39"/>
      <c r="CI309" s="39"/>
      <c r="CJ309" s="39"/>
      <c r="CK309" s="39"/>
      <c r="CL309" s="39"/>
      <c r="CM309" s="39"/>
      <c r="CN309" s="39"/>
      <c r="CO309" s="39"/>
      <c r="CP309" s="39"/>
      <c r="CQ309" s="39"/>
      <c r="CR309" s="39"/>
      <c r="CS309" s="39"/>
      <c r="CT309" s="39"/>
      <c r="CU309" s="39"/>
    </row>
    <row r="310" spans="1:99"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c r="BT310" s="39"/>
      <c r="BU310" s="39"/>
      <c r="BV310" s="39"/>
      <c r="BW310" s="39"/>
      <c r="BX310" s="39"/>
      <c r="BY310" s="39"/>
      <c r="BZ310" s="39"/>
      <c r="CA310" s="39"/>
      <c r="CB310" s="39"/>
      <c r="CC310" s="39"/>
      <c r="CD310" s="39"/>
      <c r="CE310" s="39"/>
      <c r="CF310" s="39"/>
      <c r="CG310" s="39"/>
      <c r="CH310" s="39"/>
      <c r="CI310" s="39"/>
      <c r="CJ310" s="39"/>
      <c r="CK310" s="39"/>
      <c r="CL310" s="39"/>
      <c r="CM310" s="39"/>
      <c r="CN310" s="39"/>
      <c r="CO310" s="39"/>
      <c r="CP310" s="39"/>
      <c r="CQ310" s="39"/>
      <c r="CR310" s="39"/>
      <c r="CS310" s="39"/>
      <c r="CT310" s="39"/>
      <c r="CU310" s="39"/>
    </row>
    <row r="311" spans="1:99"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c r="BT311" s="39"/>
      <c r="BU311" s="39"/>
      <c r="BV311" s="39"/>
      <c r="BW311" s="39"/>
      <c r="BX311" s="39"/>
      <c r="BY311" s="39"/>
      <c r="BZ311" s="39"/>
      <c r="CA311" s="39"/>
      <c r="CB311" s="39"/>
      <c r="CC311" s="39"/>
      <c r="CD311" s="39"/>
      <c r="CE311" s="39"/>
      <c r="CF311" s="39"/>
      <c r="CG311" s="39"/>
      <c r="CH311" s="39"/>
      <c r="CI311" s="39"/>
      <c r="CJ311" s="39"/>
      <c r="CK311" s="39"/>
      <c r="CL311" s="39"/>
      <c r="CM311" s="39"/>
      <c r="CN311" s="39"/>
      <c r="CO311" s="39"/>
      <c r="CP311" s="39"/>
      <c r="CQ311" s="39"/>
      <c r="CR311" s="39"/>
      <c r="CS311" s="39"/>
      <c r="CT311" s="39"/>
      <c r="CU311" s="39"/>
    </row>
    <row r="312" spans="1:99"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c r="BT312" s="39"/>
      <c r="BU312" s="39"/>
      <c r="BV312" s="39"/>
      <c r="BW312" s="39"/>
      <c r="BX312" s="39"/>
      <c r="BY312" s="39"/>
      <c r="BZ312" s="39"/>
      <c r="CA312" s="39"/>
      <c r="CB312" s="39"/>
      <c r="CC312" s="39"/>
      <c r="CD312" s="39"/>
      <c r="CE312" s="39"/>
      <c r="CF312" s="39"/>
      <c r="CG312" s="39"/>
      <c r="CH312" s="39"/>
      <c r="CI312" s="39"/>
      <c r="CJ312" s="39"/>
      <c r="CK312" s="39"/>
      <c r="CL312" s="39"/>
      <c r="CM312" s="39"/>
      <c r="CN312" s="39"/>
      <c r="CO312" s="39"/>
      <c r="CP312" s="39"/>
      <c r="CQ312" s="39"/>
      <c r="CR312" s="39"/>
      <c r="CS312" s="39"/>
      <c r="CT312" s="39"/>
      <c r="CU312" s="39"/>
    </row>
  </sheetData>
  <sheetProtection algorithmName="SHA-512" hashValue="8o8McXW1c0GVS2KMe5v06j4uLF7cY9zyFkX73y66iNoGubr7bgCx0gXZakjqAjXnXjy3xKvP97ztRq5jiOIgaA==" saltValue="NddB/XsJiYFJCJkIws3n8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C1340-710B-44A9-97FC-F93635758AA8}">
  <sheetPr>
    <tabColor theme="7" tint="0.39997558519241921"/>
  </sheetPr>
  <dimension ref="A1:CN163"/>
  <sheetViews>
    <sheetView topLeftCell="A18" zoomScale="90" zoomScaleNormal="90" workbookViewId="0">
      <selection activeCell="G19" sqref="G19"/>
    </sheetView>
  </sheetViews>
  <sheetFormatPr defaultRowHeight="14.5" x14ac:dyDescent="0.35"/>
  <cols>
    <col min="2" max="2" width="19.08984375" customWidth="1"/>
    <col min="3" max="3" width="9.6328125" customWidth="1"/>
    <col min="4" max="4" width="63.36328125" customWidth="1"/>
    <col min="5" max="5" width="21.54296875" customWidth="1"/>
    <col min="6" max="6" width="18.6328125" customWidth="1"/>
    <col min="7" max="7" width="24" customWidth="1"/>
  </cols>
  <sheetData>
    <row r="1" spans="1:92"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row>
    <row r="2" spans="1:92" ht="15" thickBot="1" x14ac:dyDescent="0.4">
      <c r="A2" s="39"/>
      <c r="B2" s="39"/>
      <c r="C2" s="39"/>
      <c r="D2" s="88" t="s">
        <v>20</v>
      </c>
      <c r="E2" s="91" t="s">
        <v>21</v>
      </c>
      <c r="F2" s="92"/>
      <c r="G2" s="93"/>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row>
    <row r="3" spans="1:92" ht="15" thickBot="1" x14ac:dyDescent="0.4">
      <c r="A3" s="39"/>
      <c r="B3" s="39"/>
      <c r="C3" s="39"/>
      <c r="D3" s="89"/>
      <c r="E3" s="94" t="s">
        <v>22</v>
      </c>
      <c r="F3" s="95"/>
      <c r="G3" s="96"/>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row>
    <row r="4" spans="1:92"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row>
    <row r="5" spans="1:92" ht="43.5" customHeight="1" thickBot="1" x14ac:dyDescent="0.4">
      <c r="A5" s="39"/>
      <c r="B5" s="39"/>
      <c r="C5" s="39"/>
      <c r="D5" s="69" t="s">
        <v>23</v>
      </c>
      <c r="E5" s="70"/>
      <c r="F5" s="70"/>
      <c r="G5" s="97"/>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row>
    <row r="6" spans="1:92"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row>
    <row r="7" spans="1:92" ht="16" thickBot="1" x14ac:dyDescent="0.4">
      <c r="A7" s="39"/>
      <c r="B7" s="39"/>
      <c r="C7" s="39"/>
      <c r="D7" s="2" t="s">
        <v>24</v>
      </c>
      <c r="E7" s="3" t="s">
        <v>146</v>
      </c>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row>
    <row r="8" spans="1:92" ht="16" thickBot="1" x14ac:dyDescent="0.4">
      <c r="A8" s="39"/>
      <c r="B8" s="39"/>
      <c r="C8" s="39"/>
      <c r="D8" s="2" t="s">
        <v>26</v>
      </c>
      <c r="E8" s="26">
        <v>2023</v>
      </c>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row>
    <row r="9" spans="1:92" x14ac:dyDescent="0.35">
      <c r="A9" s="39"/>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row>
    <row r="10" spans="1:92" ht="5"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row>
    <row r="11" spans="1:92" hidden="1"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row>
    <row r="12" spans="1:92" ht="39.65" customHeight="1" x14ac:dyDescent="0.35">
      <c r="A12" s="39"/>
      <c r="B12" s="39"/>
      <c r="C12" s="39"/>
      <c r="D12" s="83" t="s">
        <v>27</v>
      </c>
      <c r="E12" s="83"/>
      <c r="F12" s="83"/>
      <c r="G12" s="83"/>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row>
    <row r="13" spans="1:92" ht="34.5" customHeight="1" thickBot="1" x14ac:dyDescent="0.4">
      <c r="A13" s="39"/>
      <c r="B13" s="39"/>
      <c r="C13" s="39"/>
      <c r="D13" s="27" t="s">
        <v>28</v>
      </c>
      <c r="E13" s="84" t="s">
        <v>130</v>
      </c>
      <c r="F13" s="85"/>
      <c r="G13" s="85"/>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row>
    <row r="14" spans="1:92" ht="21" customHeight="1" x14ac:dyDescent="0.35">
      <c r="A14" s="39"/>
      <c r="B14" s="39"/>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row>
    <row r="15" spans="1:92" ht="23.25" customHeight="1" thickBot="1" x14ac:dyDescent="0.4">
      <c r="A15" s="39"/>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row>
    <row r="16" spans="1:92" ht="39" customHeight="1" x14ac:dyDescent="0.35">
      <c r="A16" s="39"/>
      <c r="B16" s="39"/>
      <c r="C16" s="39"/>
      <c r="D16" s="98" t="s">
        <v>30</v>
      </c>
      <c r="E16" s="99"/>
      <c r="F16" s="99"/>
      <c r="G16" s="9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row>
    <row r="17" spans="1:92" ht="53.25" customHeight="1" x14ac:dyDescent="0.35">
      <c r="A17" s="39"/>
      <c r="B17" s="39"/>
      <c r="C17" s="39"/>
      <c r="D17" s="90" t="s">
        <v>31</v>
      </c>
      <c r="E17" s="90"/>
      <c r="F17" s="90"/>
      <c r="G17" s="90"/>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row>
    <row r="18" spans="1:92" ht="68.25" customHeight="1" thickBot="1" x14ac:dyDescent="0.4">
      <c r="A18" s="39"/>
      <c r="B18" s="6" t="s">
        <v>32</v>
      </c>
      <c r="C18" s="6" t="s">
        <v>33</v>
      </c>
      <c r="E18" s="6" t="s">
        <v>34</v>
      </c>
      <c r="F18" s="6" t="s">
        <v>35</v>
      </c>
      <c r="G18" s="6" t="s">
        <v>36</v>
      </c>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row>
    <row r="19" spans="1:92" ht="29.5" thickBot="1" x14ac:dyDescent="0.4">
      <c r="A19" s="39"/>
      <c r="B19" s="25" t="str">
        <f>IF($E$7="&lt; Please select &gt;","&lt; Not selected &gt;",$E$7)</f>
        <v>Italy</v>
      </c>
      <c r="C19" s="8">
        <f>$E$8</f>
        <v>2023</v>
      </c>
      <c r="D19" s="49" t="s">
        <v>37</v>
      </c>
      <c r="E19" s="3">
        <v>399000</v>
      </c>
      <c r="F19" s="47"/>
      <c r="G19" s="47"/>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row>
    <row r="20" spans="1:92" ht="16" thickBot="1" x14ac:dyDescent="0.4">
      <c r="A20" s="39"/>
      <c r="B20" s="39"/>
      <c r="C20" s="39"/>
      <c r="D20" s="86" t="s">
        <v>38</v>
      </c>
      <c r="E20" s="87"/>
      <c r="F20" s="87"/>
      <c r="G20" s="87"/>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row>
    <row r="21" spans="1:92" ht="51.75" customHeight="1" thickBot="1" x14ac:dyDescent="0.4">
      <c r="A21" s="39"/>
      <c r="B21" s="25" t="str">
        <f t="shared" ref="B21:B25" si="0">IF($E$7="&lt; Please select &gt;","&lt; Not selected &gt;",$E$7)</f>
        <v>Italy</v>
      </c>
      <c r="C21" s="8">
        <f t="shared" ref="C21:C25" si="1">$E$8</f>
        <v>2023</v>
      </c>
      <c r="D21" s="37" t="s">
        <v>39</v>
      </c>
      <c r="E21" s="57"/>
      <c r="F21" s="57"/>
      <c r="G21" s="57"/>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row>
    <row r="22" spans="1:92" ht="51.75" customHeight="1" thickBot="1" x14ac:dyDescent="0.4">
      <c r="A22" s="39"/>
      <c r="B22" s="25" t="str">
        <f t="shared" si="0"/>
        <v>Italy</v>
      </c>
      <c r="C22" s="8">
        <f t="shared" si="1"/>
        <v>2023</v>
      </c>
      <c r="D22" s="37" t="s">
        <v>40</v>
      </c>
      <c r="E22" s="57"/>
      <c r="F22" s="57"/>
      <c r="G22" s="57"/>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row>
    <row r="23" spans="1:92" ht="51.75" customHeight="1" thickBot="1" x14ac:dyDescent="0.4">
      <c r="A23" s="39"/>
      <c r="B23" s="25" t="str">
        <f t="shared" si="0"/>
        <v>Italy</v>
      </c>
      <c r="C23" s="8">
        <f t="shared" si="1"/>
        <v>2023</v>
      </c>
      <c r="D23" s="37" t="s">
        <v>41</v>
      </c>
      <c r="E23" s="57"/>
      <c r="F23" s="57"/>
      <c r="G23" s="57"/>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row>
    <row r="24" spans="1:92" ht="51.75" customHeight="1" thickBot="1" x14ac:dyDescent="0.4">
      <c r="A24" s="39"/>
      <c r="B24" s="25" t="str">
        <f t="shared" si="0"/>
        <v>Italy</v>
      </c>
      <c r="C24" s="8">
        <f t="shared" si="1"/>
        <v>2023</v>
      </c>
      <c r="D24" s="37" t="s">
        <v>42</v>
      </c>
      <c r="E24" s="57"/>
      <c r="F24" s="57"/>
      <c r="G24" s="57"/>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row>
    <row r="25" spans="1:92" ht="51.75" customHeight="1" thickBot="1" x14ac:dyDescent="0.4">
      <c r="A25" s="39"/>
      <c r="B25" s="25" t="str">
        <f t="shared" si="0"/>
        <v>Italy</v>
      </c>
      <c r="C25" s="8">
        <f t="shared" si="1"/>
        <v>2023</v>
      </c>
      <c r="D25" s="37" t="s">
        <v>43</v>
      </c>
      <c r="E25" s="9" t="str">
        <f>IF(SUM(E21:E24)=0,"No adjustment",(E19+SUM(E21:E22)-SUM(E23:E24)))</f>
        <v>No adjustment</v>
      </c>
      <c r="F25" s="9" t="str">
        <f>IF(SUM(F21:F24)=0,"No adjustment",(F19+SUM(F21:F22)-SUM(F23:F24)))</f>
        <v>No adjustment</v>
      </c>
      <c r="G25" s="9" t="str">
        <f>IF(SUM(G21:G24)=0,"No adjustment",(G19+SUM(G21:G22)-SUM(G23:G24)))</f>
        <v>No adjustment</v>
      </c>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row>
    <row r="26" spans="1:92"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row>
    <row r="27" spans="1:92"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row>
    <row r="28" spans="1:92"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row>
    <row r="29" spans="1:92"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row>
    <row r="30" spans="1:92"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row>
    <row r="31" spans="1:92"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row>
    <row r="32" spans="1:92"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row>
    <row r="33" spans="1:92"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row>
    <row r="34" spans="1:92"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row>
    <row r="35" spans="1:92"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row>
    <row r="36" spans="1:92"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row>
    <row r="37" spans="1:92"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row>
    <row r="38" spans="1:92"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row>
    <row r="39" spans="1:92"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row>
    <row r="40" spans="1:92"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row>
    <row r="41" spans="1:92"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row>
    <row r="42" spans="1:92"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row>
    <row r="43" spans="1:92"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row>
    <row r="44" spans="1:92"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row>
    <row r="45" spans="1:92"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row>
    <row r="46" spans="1:92"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row>
    <row r="47" spans="1:92"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row>
    <row r="48" spans="1:92"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row>
    <row r="49" spans="1:92"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row>
    <row r="50" spans="1:92"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row>
    <row r="51" spans="1:92"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row>
    <row r="52" spans="1:92"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row>
    <row r="53" spans="1:92"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row>
    <row r="54" spans="1:92"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row>
    <row r="55" spans="1:92"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row>
    <row r="56" spans="1:92"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row>
    <row r="57" spans="1:92"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row>
    <row r="58" spans="1:92"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row>
    <row r="59" spans="1:92"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row>
    <row r="60" spans="1:92"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row>
    <row r="61" spans="1:92"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row>
    <row r="62" spans="1:92"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row>
    <row r="63" spans="1:92"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row>
    <row r="64" spans="1:92"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row>
    <row r="65" spans="1:9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row>
    <row r="66" spans="1:9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row>
    <row r="67" spans="1:9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row>
    <row r="68" spans="1:9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row>
    <row r="69" spans="1:9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row>
    <row r="70" spans="1:9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row>
    <row r="71" spans="1:9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row>
    <row r="72" spans="1:9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row>
    <row r="73" spans="1:9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row>
    <row r="74" spans="1:9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row>
    <row r="75" spans="1:9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row>
    <row r="76" spans="1:9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row>
    <row r="77" spans="1:9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row>
    <row r="78" spans="1:9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row>
    <row r="79" spans="1:9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row>
    <row r="80" spans="1:9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row>
    <row r="81" spans="1:9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row>
    <row r="82" spans="1:9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row>
    <row r="83" spans="1:9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row>
    <row r="84" spans="1:9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row>
    <row r="85" spans="1:9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row>
    <row r="86" spans="1:9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row>
    <row r="87" spans="1:9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row>
    <row r="88" spans="1:9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row>
    <row r="89" spans="1:9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row>
    <row r="90" spans="1:9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row>
    <row r="91" spans="1:9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row>
    <row r="92" spans="1:9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row>
    <row r="93" spans="1:9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row>
    <row r="94" spans="1:9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row>
    <row r="95" spans="1:9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row>
    <row r="96" spans="1:9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row>
    <row r="97" spans="1:9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row>
    <row r="98" spans="1:9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row>
    <row r="99" spans="1:9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row>
    <row r="100" spans="1:9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row>
    <row r="101" spans="1:9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row>
    <row r="102" spans="1:9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row>
    <row r="103" spans="1:9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row>
    <row r="104" spans="1:9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row>
    <row r="105" spans="1:9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row>
    <row r="106" spans="1:9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row>
    <row r="107" spans="1:9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row>
    <row r="108" spans="1:9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row>
    <row r="109" spans="1:9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row>
    <row r="110" spans="1:9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row>
    <row r="111" spans="1:9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row>
    <row r="112" spans="1:92"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row>
    <row r="113" spans="1:92"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row>
    <row r="114" spans="1:92"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row>
    <row r="115" spans="1:92"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row>
    <row r="116" spans="1:92"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row>
    <row r="117" spans="1:92"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row>
    <row r="118" spans="1:92"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row>
    <row r="119" spans="1:92"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row>
    <row r="120" spans="1:92"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row>
    <row r="121" spans="1:92"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row>
    <row r="122" spans="1:92"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row>
    <row r="123" spans="1:92"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row>
    <row r="124" spans="1:92"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row>
    <row r="125" spans="1:92"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row>
    <row r="126" spans="1:92"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row>
    <row r="127" spans="1:92"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row>
    <row r="128" spans="1:92"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row>
    <row r="129" spans="1:92"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row>
    <row r="130" spans="1:92"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row>
    <row r="131" spans="1:92"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row>
    <row r="132" spans="1:92"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row>
    <row r="133" spans="1:92"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row>
    <row r="134" spans="1:92"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row>
    <row r="135" spans="1:92"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row>
    <row r="136" spans="1:92"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row>
    <row r="137" spans="1:92"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row>
    <row r="138" spans="1:92"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row>
    <row r="139" spans="1:92"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row>
    <row r="140" spans="1:92"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row>
    <row r="141" spans="1:92"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row>
    <row r="142" spans="1:92"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row>
    <row r="143" spans="1:92"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row>
    <row r="144" spans="1:92"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row>
    <row r="145" spans="1:92"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row>
    <row r="146" spans="1:92"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row>
    <row r="147" spans="1:92"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row>
    <row r="148" spans="1:92"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row>
    <row r="149" spans="1:92"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row>
    <row r="150" spans="1:92"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row>
    <row r="151" spans="1:92"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row>
    <row r="152" spans="1:92"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row>
    <row r="153" spans="1:92"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row>
    <row r="154" spans="1:92"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row>
    <row r="155" spans="1:92"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row>
    <row r="156" spans="1:92"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row>
    <row r="157" spans="1:92"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row>
    <row r="158" spans="1:92"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row>
    <row r="159" spans="1:92"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row>
    <row r="160" spans="1:92"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row>
    <row r="161" spans="1:92"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row>
    <row r="162" spans="1:92"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row>
    <row r="163" spans="1:92" x14ac:dyDescent="0.35">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row>
  </sheetData>
  <sheetProtection algorithmName="SHA-512" hashValue="33uK4xTr5IgdnAWZGOAPbJnHhgCeic9d50ekSCN1XIZqnTMAx6AQz64MEVU9O9FHn0V2ZIiTqlJJAkMTcXr/aA==" saltValue="3TDq+pvn5bWhOTw0a0IOFw==" spinCount="100000" sheet="1" objects="1" scenarios="1"/>
  <mergeCells count="9">
    <mergeCell ref="D12:G12"/>
    <mergeCell ref="E13:G13"/>
    <mergeCell ref="D20:G20"/>
    <mergeCell ref="D2:D3"/>
    <mergeCell ref="D17:G17"/>
    <mergeCell ref="E2:G2"/>
    <mergeCell ref="E3:G3"/>
    <mergeCell ref="D5:G5"/>
    <mergeCell ref="D16:G16"/>
  </mergeCells>
  <dataValidations xWindow="894" yWindow="1041" count="3">
    <dataValidation type="decimal" errorStyle="warning" operator="greaterThanOrEqual" allowBlank="1" showInputMessage="1" showErrorMessage="1" error="Please indicate a value. For decimals, please use a dot instead of a comma." sqref="E19:G19" xr:uid="{FCD55CBE-00C2-4F19-BD83-80BE91468D38}">
      <formula1>0</formula1>
    </dataValidation>
    <dataValidation allowBlank="1" showErrorMessage="1" sqref="E25:G25" xr:uid="{74F8570F-C827-4504-8A9B-EF5391DA00E7}"/>
    <dataValidation type="decimal" errorStyle="warning" operator="greaterThanOrEqual" allowBlank="1" showErrorMessage="1" error="Please indicate a value. For decimals, please use a dot instead of a comma." sqref="E21:G24" xr:uid="{81944383-A1D3-4AF8-AD59-E86E48941616}">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00000000-000E-0000-0100-000002000000}">
            <xm:f>$E$13=Lists!$E$3</xm:f>
            <x14:dxf>
              <fill>
                <patternFill>
                  <bgColor rgb="FF009999"/>
                </patternFill>
              </fill>
            </x14:dxf>
          </x14:cfRule>
          <xm:sqref>F19</xm:sqref>
        </x14:conditionalFormatting>
        <x14:conditionalFormatting xmlns:xm="http://schemas.microsoft.com/office/excel/2006/main">
          <x14:cfRule type="expression" priority="1" id="{00000000-000E-0000-0100-000001000000}">
            <xm:f>$E$13=Lists!$E$4</xm:f>
            <x14:dxf>
              <fill>
                <patternFill>
                  <bgColor rgb="FF009591"/>
                </patternFill>
              </fill>
            </x14:dxf>
          </x14:cfRule>
          <xm:sqref>G19</xm:sqref>
        </x14:conditionalFormatting>
      </x14:conditionalFormattings>
    </ext>
    <ext xmlns:x14="http://schemas.microsoft.com/office/spreadsheetml/2009/9/main" uri="{CCE6A557-97BC-4b89-ADB6-D9C93CAAB3DF}">
      <x14:dataValidations xmlns:xm="http://schemas.microsoft.com/office/excel/2006/main" xWindow="894" yWindow="1041" count="2">
        <x14:dataValidation type="list" allowBlank="1" showInputMessage="1" showErrorMessage="1" xr:uid="{5B97BB0F-BC20-4261-986B-08AFF96861A3}">
          <x14:formula1>
            <xm:f>Lists!$A$2:$A$32</xm:f>
          </x14:formula1>
          <xm:sqref>E7</xm:sqref>
        </x14:dataValidation>
        <x14:dataValidation type="list" allowBlank="1" showInputMessage="1" showErrorMessage="1" prompt="Please select one of the two options from the drop-down menu" xr:uid="{1DA2BBC0-5343-4551-AA96-6D8326D2DE2F}">
          <x14:formula1>
            <xm:f>Lists!$E$2:$E$4</xm:f>
          </x14:formula1>
          <xm:sqref>E13:G13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66156-3945-4808-BA98-0167880356EB}">
  <sheetPr>
    <tabColor theme="7" tint="0.39997558519241921"/>
  </sheetPr>
  <dimension ref="A1:BO735"/>
  <sheetViews>
    <sheetView topLeftCell="A13" zoomScaleNormal="100" workbookViewId="0">
      <selection activeCell="J15" sqref="J15"/>
    </sheetView>
  </sheetViews>
  <sheetFormatPr defaultRowHeight="14.5" x14ac:dyDescent="0.35"/>
  <cols>
    <col min="2" max="2" width="16.6328125" bestFit="1" customWidth="1"/>
    <col min="3" max="3" width="7.54296875" customWidth="1"/>
    <col min="4" max="4" width="40.90625" customWidth="1"/>
    <col min="5" max="5" width="24.90625" customWidth="1"/>
    <col min="6" max="6" width="32" customWidth="1"/>
    <col min="7" max="7" width="35" customWidth="1"/>
  </cols>
  <sheetData>
    <row r="1" spans="1:67"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row>
    <row r="2" spans="1:67" x14ac:dyDescent="0.35">
      <c r="A2" s="39"/>
      <c r="B2" s="39"/>
      <c r="C2" s="39"/>
      <c r="D2" s="101" t="s">
        <v>20</v>
      </c>
      <c r="E2" s="103" t="s">
        <v>21</v>
      </c>
      <c r="F2" s="104"/>
      <c r="G2" s="104"/>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row>
    <row r="3" spans="1:67" ht="15" thickBot="1" x14ac:dyDescent="0.4">
      <c r="A3" s="39"/>
      <c r="B3" s="39"/>
      <c r="C3" s="39"/>
      <c r="D3" s="102"/>
      <c r="E3" s="105" t="s">
        <v>22</v>
      </c>
      <c r="F3" s="106"/>
      <c r="G3" s="106"/>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row>
    <row r="4" spans="1:67"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row>
    <row r="5" spans="1:67" ht="37.5" customHeight="1" thickBot="1" x14ac:dyDescent="0.4">
      <c r="A5" s="39"/>
      <c r="B5" s="39"/>
      <c r="C5" s="39"/>
      <c r="D5" s="69" t="s">
        <v>44</v>
      </c>
      <c r="E5" s="70"/>
      <c r="F5" s="70"/>
      <c r="G5" s="97"/>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row>
    <row r="6" spans="1:67"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row>
    <row r="7" spans="1:67" ht="16" thickBot="1" x14ac:dyDescent="0.4">
      <c r="A7" s="39"/>
      <c r="B7" s="39"/>
      <c r="C7" s="39"/>
      <c r="D7" s="2" t="s">
        <v>24</v>
      </c>
      <c r="E7" s="107" t="str">
        <f>IF('SUP bottles - Plastic weight'!E7="&lt; Please select &gt;","&lt; Please select in sheet ''SUP bottles - Plastic weight'' &gt;",'SUP bottles - Plastic weight'!E7)</f>
        <v>Italy</v>
      </c>
      <c r="F7" s="108"/>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row>
    <row r="8" spans="1:67" ht="16" thickBot="1" x14ac:dyDescent="0.4">
      <c r="A8" s="39"/>
      <c r="B8" s="39"/>
      <c r="C8" s="39"/>
      <c r="D8" s="2" t="s">
        <v>26</v>
      </c>
      <c r="E8" s="107">
        <v>2023</v>
      </c>
      <c r="F8" s="108"/>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row>
    <row r="9" spans="1:67" ht="16" thickBot="1" x14ac:dyDescent="0.4">
      <c r="A9" s="39"/>
      <c r="B9" s="39"/>
      <c r="C9" s="39"/>
      <c r="D9" s="2" t="s">
        <v>28</v>
      </c>
      <c r="E9" s="26" t="str">
        <f>IF('SUP bottles - Plastic weight'!E13="&lt; Please select &gt;","&lt; Please select in sheet ''SUP bottles - Plastic weight'' &gt;",'SUP bottles - Plastic weight'!E13)</f>
        <v>PET bottles (C1) and total beverage bottles (C3=C1+C2)</v>
      </c>
      <c r="F9" s="26"/>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row>
    <row r="10" spans="1:67" ht="24.75"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row>
    <row r="11" spans="1:67"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row>
    <row r="12" spans="1:67" ht="33" customHeight="1" x14ac:dyDescent="0.35">
      <c r="A12" s="39"/>
      <c r="B12" s="39"/>
      <c r="C12" s="39"/>
      <c r="D12" s="98" t="s">
        <v>45</v>
      </c>
      <c r="E12" s="99"/>
      <c r="F12" s="99"/>
      <c r="G12" s="9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row>
    <row r="13" spans="1:67" ht="53.25" customHeight="1" x14ac:dyDescent="0.35">
      <c r="A13" s="39"/>
      <c r="B13" s="39"/>
      <c r="C13" s="39"/>
      <c r="D13" s="90" t="s">
        <v>46</v>
      </c>
      <c r="E13" s="90"/>
      <c r="F13" s="90"/>
      <c r="G13" s="90"/>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row>
    <row r="14" spans="1:67" ht="55.5" customHeight="1" thickBot="1" x14ac:dyDescent="0.4">
      <c r="A14" s="39"/>
      <c r="B14" s="38" t="s">
        <v>32</v>
      </c>
      <c r="C14" s="38" t="s">
        <v>33</v>
      </c>
      <c r="D14" s="39"/>
      <c r="E14" s="38" t="s">
        <v>34</v>
      </c>
      <c r="F14" s="38" t="s">
        <v>35</v>
      </c>
      <c r="G14" s="38" t="s">
        <v>36</v>
      </c>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row>
    <row r="15" spans="1:67" ht="44" thickBot="1" x14ac:dyDescent="0.4">
      <c r="A15" s="39"/>
      <c r="B15" s="40" t="str">
        <f>IF('SUP bottles - Plastic weight'!$E$7="&lt; Please select &gt;","&lt; Not selected &gt;",$E$7)</f>
        <v>Italy</v>
      </c>
      <c r="C15" s="41">
        <f>$E$8</f>
        <v>2023</v>
      </c>
      <c r="D15" s="42" t="s">
        <v>47</v>
      </c>
      <c r="E15" s="43">
        <v>48080</v>
      </c>
      <c r="F15" s="47"/>
      <c r="G15" s="47"/>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row>
    <row r="16" spans="1:67" ht="49.5" customHeight="1" x14ac:dyDescent="0.35">
      <c r="A16" s="39"/>
      <c r="B16" s="40" t="str">
        <f>IF('SUP bottles - Plastic weight'!$E$7="&lt; Please select &gt;","&lt; Not selected &gt;",$E$7)</f>
        <v>Italy</v>
      </c>
      <c r="C16" s="41">
        <f t="shared" ref="C16:C23" si="0">$E$8</f>
        <v>2023</v>
      </c>
      <c r="D16" s="62" t="s">
        <v>169</v>
      </c>
      <c r="E16" s="63">
        <f>IFERROR(E15/'SUP bottles - Plastic weight'!E19,"- %")</f>
        <v>0.12050125313283208</v>
      </c>
      <c r="F16" s="63" t="str">
        <f>IFERROR(F15/'SUP bottles - Plastic weight'!F19,"- %")</f>
        <v>- %</v>
      </c>
      <c r="G16" s="63" t="str">
        <f>IFERROR(G15/'SUP bottles - Plastic weight'!G19,"- %")</f>
        <v>- %</v>
      </c>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row>
    <row r="17" spans="1:67" ht="15.5" x14ac:dyDescent="0.35">
      <c r="A17" s="39"/>
      <c r="B17" s="39"/>
      <c r="C17" s="39"/>
      <c r="D17" s="100" t="s">
        <v>48</v>
      </c>
      <c r="E17" s="100"/>
      <c r="F17" s="100"/>
      <c r="G17" s="100"/>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row>
    <row r="18" spans="1:67" ht="43.5" x14ac:dyDescent="0.35">
      <c r="A18" s="39"/>
      <c r="B18" s="40" t="str">
        <f>IF('SUP bottles - Plastic weight'!$E$7="&lt; Please select &gt;","&lt; Not selected &gt;",$E$7)</f>
        <v>Italy</v>
      </c>
      <c r="C18" s="41">
        <f t="shared" si="0"/>
        <v>2023</v>
      </c>
      <c r="D18" s="64" t="s">
        <v>49</v>
      </c>
      <c r="E18" s="65"/>
      <c r="F18" s="65"/>
      <c r="G18" s="65"/>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row>
    <row r="19" spans="1:67" ht="43.5" x14ac:dyDescent="0.35">
      <c r="A19" s="39"/>
      <c r="B19" s="40" t="str">
        <f>IF('SUP bottles - Plastic weight'!$E$7="&lt; Please select &gt;","&lt; Not selected &gt;",$E$7)</f>
        <v>Italy</v>
      </c>
      <c r="C19" s="41">
        <f t="shared" si="0"/>
        <v>2023</v>
      </c>
      <c r="D19" s="64" t="s">
        <v>50</v>
      </c>
      <c r="E19" s="65"/>
      <c r="F19" s="65"/>
      <c r="G19" s="65"/>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row>
    <row r="20" spans="1:67" ht="58" x14ac:dyDescent="0.35">
      <c r="A20" s="39"/>
      <c r="B20" s="40" t="str">
        <f>IF('SUP bottles - Plastic weight'!$E$7="&lt; Please select &gt;","&lt; Not selected &gt;",$E$7)</f>
        <v>Italy</v>
      </c>
      <c r="C20" s="41">
        <f t="shared" si="0"/>
        <v>2023</v>
      </c>
      <c r="D20" s="64" t="s">
        <v>51</v>
      </c>
      <c r="E20" s="65"/>
      <c r="F20" s="65"/>
      <c r="G20" s="65"/>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row>
    <row r="21" spans="1:67" ht="58" x14ac:dyDescent="0.35">
      <c r="A21" s="39"/>
      <c r="B21" s="40" t="str">
        <f>IF('SUP bottles - Plastic weight'!$E$7="&lt; Please select &gt;","&lt; Not selected &gt;",$E$7)</f>
        <v>Italy</v>
      </c>
      <c r="C21" s="41">
        <f t="shared" si="0"/>
        <v>2023</v>
      </c>
      <c r="D21" s="64" t="s">
        <v>52</v>
      </c>
      <c r="E21" s="65"/>
      <c r="F21" s="65"/>
      <c r="G21" s="65"/>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row>
    <row r="22" spans="1:67" ht="29" x14ac:dyDescent="0.35">
      <c r="A22" s="39"/>
      <c r="B22" s="40" t="str">
        <f>IF('SUP bottles - Plastic weight'!$E$7="&lt; Please select &gt;","&lt; Not selected &gt;",$E$7)</f>
        <v>Italy</v>
      </c>
      <c r="C22" s="41">
        <f t="shared" si="0"/>
        <v>2023</v>
      </c>
      <c r="D22" s="64" t="s">
        <v>53</v>
      </c>
      <c r="E22" s="66" t="str">
        <f>IF(SUM(E18:E21,0)=0,"No adjustment",(E15+SUM(E18:E19)-SUM(E20:E21)))</f>
        <v>No adjustment</v>
      </c>
      <c r="F22" s="66" t="str">
        <f>IF(SUM(F18:F21,0)=0,"No adjustment",(F15+SUM(F18:F19)-SUM(F20:F21)))</f>
        <v>No adjustment</v>
      </c>
      <c r="G22" s="66" t="str">
        <f>IF(SUM(G18:G21,0)=0,"No adjustment",(G15+SUM(G18:G19)-SUM(G20:G21)))</f>
        <v>No adjustment</v>
      </c>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row>
    <row r="23" spans="1:67" ht="53.25" customHeight="1" x14ac:dyDescent="0.35">
      <c r="A23" s="39"/>
      <c r="B23" s="40" t="str">
        <f>IF('SUP bottles - Plastic weight'!$E$7="&lt; Please select &gt;","&lt; Not selected &gt;",$E$7)</f>
        <v>Italy</v>
      </c>
      <c r="C23" s="41">
        <f t="shared" si="0"/>
        <v>2023</v>
      </c>
      <c r="D23" s="62" t="s">
        <v>168</v>
      </c>
      <c r="E23" s="63" t="str">
        <f>IF((SUM(E18:E21)+SUM('SUP bottles - Plastic weight'!E21:E24))=0,"No adjustment",IF(ISNUMBER(E22),E22,E15)/IF(ISNUMBER('SUP bottles - Plastic weight'!E25),'SUP bottles - Plastic weight'!E25,'SUP bottles - Plastic weight'!E19))</f>
        <v>No adjustment</v>
      </c>
      <c r="F23" s="63" t="str">
        <f>IF((SUM(F18:F21)+SUM('SUP bottles - Plastic weight'!F21:F24))=0,"No adjustment",IF(ISNUMBER(F22),F22,F15)/IF(ISNUMBER('SUP bottles - Plastic weight'!F25),'SUP bottles - Plastic weight'!F25,'SUP bottles - Plastic weight'!F19))</f>
        <v>No adjustment</v>
      </c>
      <c r="G23" s="63" t="str">
        <f>IF((SUM(G18:G21)+SUM('SUP bottles - Plastic weight'!G21:G24))=0,"No adjustment",IF(ISNUMBER(G22),G22,G15)/IF(ISNUMBER('SUP bottles - Plastic weight'!G25),'SUP bottles - Plastic weight'!G25,'SUP bottles - Plastic weight'!G19))</f>
        <v>No adjustment</v>
      </c>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row>
    <row r="24" spans="1:67"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row>
    <row r="25" spans="1:67"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row>
    <row r="26" spans="1:67"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row>
    <row r="27" spans="1:67"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row>
    <row r="28" spans="1:67"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row>
    <row r="29" spans="1:67"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row>
    <row r="30" spans="1:67"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row>
    <row r="31" spans="1:67"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row>
    <row r="32" spans="1:67"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row>
    <row r="33" spans="1:67"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row>
    <row r="34" spans="1:67"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row>
    <row r="35" spans="1:67"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row>
    <row r="36" spans="1:67"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row>
    <row r="37" spans="1:67"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row>
    <row r="38" spans="1:67"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row>
    <row r="39" spans="1:67"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row>
    <row r="40" spans="1:67"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row>
    <row r="41" spans="1:67"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row>
    <row r="42" spans="1:67"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row>
    <row r="43" spans="1:67"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row>
    <row r="44" spans="1:67"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1:67"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row>
    <row r="46" spans="1:67"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row>
    <row r="47" spans="1:67"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row>
    <row r="48" spans="1:67"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row>
    <row r="49" spans="1:67"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row>
    <row r="50" spans="1:67"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row>
    <row r="51" spans="1:67"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row>
    <row r="52" spans="1:67"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row>
    <row r="53" spans="1:67"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row>
    <row r="54" spans="1:67"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row>
    <row r="55" spans="1:67"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row>
    <row r="56" spans="1:67"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row>
    <row r="57" spans="1:67"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row>
    <row r="58" spans="1:67"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row>
    <row r="59" spans="1:67"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row>
    <row r="60" spans="1:67"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row>
    <row r="61" spans="1:67"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row>
    <row r="62" spans="1:67"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row>
    <row r="63" spans="1:67"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row>
    <row r="64" spans="1:67"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row>
    <row r="65" spans="1:67"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row>
    <row r="66" spans="1:67"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row>
    <row r="67" spans="1:67"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row>
    <row r="68" spans="1:67"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row>
    <row r="69" spans="1:67"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row>
    <row r="70" spans="1:67"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row>
    <row r="71" spans="1:67"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row>
    <row r="72" spans="1:67"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row>
    <row r="73" spans="1:67"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row>
    <row r="74" spans="1:67"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row>
    <row r="75" spans="1:67"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row>
    <row r="76" spans="1:67"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row>
    <row r="77" spans="1:67"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row>
    <row r="78" spans="1:67"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row>
    <row r="79" spans="1:67"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row>
    <row r="80" spans="1:67"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row>
    <row r="81" spans="1:67"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row>
    <row r="82" spans="1:67"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row>
    <row r="83" spans="1:67"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row>
    <row r="84" spans="1:67"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row>
    <row r="85" spans="1:67"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row>
    <row r="86" spans="1:67"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row>
    <row r="87" spans="1:67"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row>
    <row r="88" spans="1:67"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row>
    <row r="89" spans="1:67"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row>
    <row r="90" spans="1:67"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row>
    <row r="91" spans="1:67"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row>
    <row r="92" spans="1:67"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row>
    <row r="93" spans="1:67"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row>
    <row r="94" spans="1:67"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row>
    <row r="95" spans="1:67"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row>
    <row r="96" spans="1:67"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row>
    <row r="97" spans="1:67"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row>
    <row r="98" spans="1:67"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row>
    <row r="99" spans="1:67"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row>
    <row r="100" spans="1:67"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row>
    <row r="101" spans="1:67"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row>
    <row r="102" spans="1:67"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row>
    <row r="103" spans="1:67"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row>
    <row r="104" spans="1:67"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row>
    <row r="105" spans="1:67"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row>
    <row r="106" spans="1:67"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row>
    <row r="107" spans="1:67"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row>
    <row r="108" spans="1:67"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row>
    <row r="109" spans="1:67"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row>
    <row r="110" spans="1:67"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row>
    <row r="111" spans="1:67"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row>
    <row r="112" spans="1:67"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row>
    <row r="113" spans="1:67"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row>
    <row r="114" spans="1:67"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row>
    <row r="115" spans="1:67"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row>
    <row r="116" spans="1:67"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row>
    <row r="117" spans="1:67"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row>
    <row r="118" spans="1:67"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row>
    <row r="119" spans="1:67"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row>
    <row r="120" spans="1:67"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row>
    <row r="121" spans="1:67"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row>
    <row r="122" spans="1:67"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row>
    <row r="123" spans="1:67"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row>
    <row r="124" spans="1:67"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row>
    <row r="125" spans="1:67"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row>
    <row r="126" spans="1:67"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row>
    <row r="127" spans="1:67"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row>
    <row r="128" spans="1:67"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row>
    <row r="129" spans="1:67"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row>
    <row r="130" spans="1:67"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row>
    <row r="131" spans="1:67"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row>
    <row r="132" spans="1:67"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row>
    <row r="133" spans="1:67"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row>
    <row r="134" spans="1:67"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row>
    <row r="135" spans="1:67"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row>
    <row r="136" spans="1:67"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row>
    <row r="137" spans="1:67"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row>
    <row r="138" spans="1:67"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row>
    <row r="139" spans="1:67"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row>
    <row r="140" spans="1:67"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row>
    <row r="141" spans="1:67"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row>
    <row r="142" spans="1:67"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row>
    <row r="143" spans="1:67"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row>
    <row r="144" spans="1:67"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row>
    <row r="145" spans="1:67"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row>
    <row r="146" spans="1:67"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row>
    <row r="147" spans="1:67"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row>
    <row r="148" spans="1:67"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row>
    <row r="149" spans="1:67"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row>
    <row r="150" spans="1:67"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row>
    <row r="151" spans="1:67"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row>
    <row r="152" spans="1:67"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row>
    <row r="153" spans="1:67"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row>
    <row r="154" spans="1:67"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row>
    <row r="155" spans="1:67"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row>
    <row r="156" spans="1:67"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row>
    <row r="157" spans="1:67"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row>
    <row r="158" spans="1:67"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row>
    <row r="159" spans="1:67"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row>
    <row r="160" spans="1:67"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row>
    <row r="161" spans="1:67"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row>
    <row r="162" spans="1:67"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row>
    <row r="163" spans="1:67"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row>
    <row r="164" spans="1:67"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row>
    <row r="165" spans="1:67"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row>
    <row r="166" spans="1:67"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row>
    <row r="167" spans="1:67"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row>
    <row r="168" spans="1:67"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row>
    <row r="169" spans="1:67"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row>
    <row r="170" spans="1:67"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row>
    <row r="171" spans="1:67"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row>
    <row r="172" spans="1:67"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row>
    <row r="173" spans="1:67"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row>
    <row r="174" spans="1:67"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row>
    <row r="175" spans="1:67"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row>
    <row r="176" spans="1:67"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row>
    <row r="177" spans="1:67"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row>
    <row r="178" spans="1:67"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row>
    <row r="179" spans="1:67"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row>
    <row r="180" spans="1:67"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row>
    <row r="181" spans="1:67"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row>
    <row r="182" spans="1:67"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row>
    <row r="183" spans="1:67"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row>
    <row r="184" spans="1:67"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row>
    <row r="185" spans="1:67"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row>
    <row r="186" spans="1:67"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row>
    <row r="187" spans="1:67"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row>
    <row r="188" spans="1:67"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row>
    <row r="189" spans="1:67"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row>
    <row r="190" spans="1:67"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row>
    <row r="191" spans="1:67"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row>
    <row r="192" spans="1:67"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row>
    <row r="193" spans="1:67"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row>
    <row r="194" spans="1:67"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row>
    <row r="195" spans="1:67"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row>
    <row r="196" spans="1:67"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row>
    <row r="197" spans="1:67"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row>
    <row r="198" spans="1:67"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row>
    <row r="199" spans="1:67"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row>
    <row r="200" spans="1:67"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row>
    <row r="201" spans="1:67"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row>
    <row r="202" spans="1:67"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row>
    <row r="203" spans="1:67"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row>
    <row r="204" spans="1:67"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row>
    <row r="205" spans="1:67"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row>
    <row r="206" spans="1:67"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row>
    <row r="207" spans="1:67"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row>
    <row r="208" spans="1:67"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row>
    <row r="209" spans="1:67"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row>
    <row r="210" spans="1:67"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row>
    <row r="211" spans="1:67"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row>
    <row r="212" spans="1:67"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row>
    <row r="213" spans="1:67"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row>
    <row r="214" spans="1:67"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row>
    <row r="215" spans="1:67"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row>
    <row r="216" spans="1:67"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row>
    <row r="217" spans="1:67"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row>
    <row r="218" spans="1:67"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row>
    <row r="219" spans="1:67"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row>
    <row r="220" spans="1:67"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row>
    <row r="221" spans="1:67"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row>
    <row r="222" spans="1:67"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row>
    <row r="223" spans="1:67"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row>
    <row r="224" spans="1:67"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row>
    <row r="225" spans="1:67"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row>
    <row r="226" spans="1:67"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row>
    <row r="227" spans="1:67"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row>
    <row r="228" spans="1:67"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row>
    <row r="229" spans="1:67"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row>
    <row r="230" spans="1:67"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row>
    <row r="231" spans="1:67"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row>
    <row r="232" spans="1:67"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row>
    <row r="233" spans="1:67"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row>
    <row r="234" spans="1:67"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row>
    <row r="235" spans="1:67"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row>
    <row r="236" spans="1:67"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row>
    <row r="237" spans="1:67"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row>
    <row r="238" spans="1:67"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row>
    <row r="239" spans="1:67"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row>
    <row r="240" spans="1:67"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row>
    <row r="241" spans="1:67"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row>
    <row r="242" spans="1:67"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row>
    <row r="243" spans="1:67"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row>
    <row r="244" spans="1:67"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row>
    <row r="245" spans="1:67"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row>
    <row r="246" spans="1:67"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row>
    <row r="247" spans="1:67"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row>
    <row r="248" spans="1:67"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row>
    <row r="249" spans="1:67"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row>
    <row r="250" spans="1:67"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row>
    <row r="251" spans="1:67"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row>
    <row r="252" spans="1:67"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row>
    <row r="253" spans="1:67"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row>
    <row r="254" spans="1:67"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row>
    <row r="255" spans="1:67"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row>
    <row r="256" spans="1:67"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row>
    <row r="257" spans="1:67"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row>
    <row r="258" spans="1:67"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row>
    <row r="259" spans="1:67"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row>
    <row r="260" spans="1:67"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row>
    <row r="261" spans="1:67"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row>
    <row r="262" spans="1:67"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row>
    <row r="263" spans="1:67"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row>
    <row r="264" spans="1:67"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row>
    <row r="265" spans="1:67"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row>
    <row r="266" spans="1:67"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row>
    <row r="267" spans="1:67"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row>
    <row r="268" spans="1:67"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row>
    <row r="269" spans="1:67"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row>
    <row r="270" spans="1:67"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row>
    <row r="271" spans="1:67"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row>
    <row r="272" spans="1:67"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row>
    <row r="273" spans="1:67"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row>
    <row r="274" spans="1:67"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row>
    <row r="275" spans="1:67"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row>
    <row r="276" spans="1:67"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row>
    <row r="277" spans="1:67"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row>
    <row r="278" spans="1:67"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row>
    <row r="279" spans="1:67"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row>
    <row r="280" spans="1:67"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row>
    <row r="281" spans="1:67"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row>
    <row r="282" spans="1:67"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row>
    <row r="283" spans="1:67"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row>
    <row r="284" spans="1:67"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row>
    <row r="285" spans="1:67"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row>
    <row r="286" spans="1:67"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row>
    <row r="287" spans="1:67"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row>
    <row r="288" spans="1:67"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row>
    <row r="289" spans="1:67"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row>
    <row r="290" spans="1:67"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row>
    <row r="291" spans="1:67"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row>
    <row r="292" spans="1:67"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row>
    <row r="293" spans="1:67"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row>
    <row r="294" spans="1:67"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row>
    <row r="295" spans="1:67"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row>
    <row r="296" spans="1:67"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row>
    <row r="297" spans="1:67"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row>
    <row r="298" spans="1:67"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row>
    <row r="299" spans="1:67"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row>
    <row r="300" spans="1:67"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row>
    <row r="301" spans="1:67"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row>
    <row r="302" spans="1:67"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row>
    <row r="303" spans="1:67"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row>
    <row r="304" spans="1:67"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row>
    <row r="305" spans="1:67"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row>
    <row r="306" spans="1:67"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row>
    <row r="307" spans="1:67"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row>
    <row r="308" spans="1:67"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row>
    <row r="309" spans="1:67"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row>
    <row r="310" spans="1:67"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row>
    <row r="311" spans="1:67"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row>
    <row r="312" spans="1:67"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row>
    <row r="313" spans="1:67"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row>
    <row r="314" spans="1:67"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row>
    <row r="315" spans="1:67"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row>
    <row r="316" spans="1:67"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row>
    <row r="317" spans="1:67"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row>
    <row r="318" spans="1:67"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row>
    <row r="319" spans="1:67"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row>
    <row r="320" spans="1:67"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row>
    <row r="321" spans="1:67"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row>
    <row r="322" spans="1:67"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row>
    <row r="323" spans="1:67"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row>
    <row r="324" spans="1:67"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row>
    <row r="325" spans="1:67"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row>
    <row r="326" spans="1:67"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row>
    <row r="327" spans="1:67"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row>
    <row r="328" spans="1:67"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row>
    <row r="329" spans="1:67"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row>
    <row r="330" spans="1:67"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row>
    <row r="331" spans="1:67"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row>
    <row r="332" spans="1:67"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row>
    <row r="333" spans="1:67"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row>
    <row r="334" spans="1:67"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row>
    <row r="335" spans="1:67"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row>
    <row r="336" spans="1:67"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row>
    <row r="337" spans="1:67"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row>
    <row r="338" spans="1:67"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row>
    <row r="339" spans="1:67"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row>
    <row r="340" spans="1:67"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row>
    <row r="341" spans="1:67"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row>
    <row r="342" spans="1:67"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row>
    <row r="343" spans="1:67"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row>
    <row r="344" spans="1:67"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row>
    <row r="345" spans="1:67"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row>
    <row r="346" spans="1:67"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row>
    <row r="347" spans="1:67"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row>
    <row r="348" spans="1:67"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row>
    <row r="349" spans="1:67"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row>
    <row r="350" spans="1:67"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row>
    <row r="351" spans="1:67"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row>
    <row r="352" spans="1:67"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row>
    <row r="353" spans="1:67"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row>
    <row r="354" spans="1:67"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row>
    <row r="355" spans="1:67"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row>
    <row r="356" spans="1:67"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row>
    <row r="357" spans="1:67"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row>
    <row r="358" spans="1:67"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row>
    <row r="359" spans="1:67"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row>
    <row r="360" spans="1:67"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row>
    <row r="361" spans="1:67"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row>
    <row r="362" spans="1:67"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row>
    <row r="363" spans="1:67"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row>
    <row r="364" spans="1:67"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row>
    <row r="365" spans="1:67"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row>
    <row r="366" spans="1:67"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row>
    <row r="367" spans="1:67"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row>
    <row r="368" spans="1:67"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row>
    <row r="369" spans="1:67"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row>
    <row r="370" spans="1:67"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row>
    <row r="371" spans="1:67"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row>
    <row r="372" spans="1:67"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row>
    <row r="373" spans="1:67"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row>
    <row r="374" spans="1:67"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row>
    <row r="375" spans="1:67"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row>
    <row r="376" spans="1:67"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row>
    <row r="377" spans="1:67"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row>
    <row r="378" spans="1:67"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row>
    <row r="379" spans="1:67"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row>
    <row r="380" spans="1:67"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row>
    <row r="381" spans="1:67"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row>
    <row r="382" spans="1:67"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row>
    <row r="383" spans="1:67"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row>
    <row r="384" spans="1:67"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row>
    <row r="385" spans="1:67"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row>
    <row r="386" spans="1:67"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row>
    <row r="387" spans="1:67"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row>
    <row r="388" spans="1:67"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row>
    <row r="389" spans="1:67"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row>
    <row r="390" spans="1:67" x14ac:dyDescent="0.35">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row>
    <row r="391" spans="1:67" x14ac:dyDescent="0.35">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row>
    <row r="392" spans="1:67" x14ac:dyDescent="0.35">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row>
    <row r="393" spans="1:67" x14ac:dyDescent="0.35">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row>
    <row r="394" spans="1:67" x14ac:dyDescent="0.35">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row>
    <row r="395" spans="1:67" x14ac:dyDescent="0.35">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row>
    <row r="396" spans="1:67" x14ac:dyDescent="0.35">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row>
    <row r="397" spans="1:67" x14ac:dyDescent="0.35">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row>
    <row r="398" spans="1:67" x14ac:dyDescent="0.35">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row>
    <row r="399" spans="1:67" x14ac:dyDescent="0.35">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row>
    <row r="400" spans="1:67" x14ac:dyDescent="0.35">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row>
    <row r="401" spans="8:67" x14ac:dyDescent="0.35">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row>
    <row r="402" spans="8:67" x14ac:dyDescent="0.35">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row>
    <row r="403" spans="8:67" x14ac:dyDescent="0.35">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row>
    <row r="404" spans="8:67" x14ac:dyDescent="0.35">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row>
    <row r="405" spans="8:67" x14ac:dyDescent="0.35">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row>
    <row r="406" spans="8:67" x14ac:dyDescent="0.35">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row>
    <row r="407" spans="8:67" x14ac:dyDescent="0.35">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row>
    <row r="408" spans="8:67" x14ac:dyDescent="0.35">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row>
    <row r="409" spans="8:67" x14ac:dyDescent="0.35">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row>
    <row r="410" spans="8:67" x14ac:dyDescent="0.35">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row>
    <row r="411" spans="8:67" x14ac:dyDescent="0.35">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row>
    <row r="412" spans="8:67" x14ac:dyDescent="0.35">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row>
    <row r="413" spans="8:67" x14ac:dyDescent="0.35">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row>
    <row r="414" spans="8:67" x14ac:dyDescent="0.35">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row>
    <row r="415" spans="8:67" x14ac:dyDescent="0.35">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row>
    <row r="416" spans="8:67" x14ac:dyDescent="0.35">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row>
    <row r="417" spans="8:67" x14ac:dyDescent="0.35">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row>
    <row r="418" spans="8:67" x14ac:dyDescent="0.35">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row>
    <row r="419" spans="8:67" x14ac:dyDescent="0.35">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row>
    <row r="420" spans="8:67" x14ac:dyDescent="0.35">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row>
    <row r="421" spans="8:67" x14ac:dyDescent="0.35">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row>
    <row r="422" spans="8:67" x14ac:dyDescent="0.35">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row>
    <row r="423" spans="8:67" x14ac:dyDescent="0.35">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row>
    <row r="424" spans="8:67" x14ac:dyDescent="0.35">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row>
    <row r="425" spans="8:67" x14ac:dyDescent="0.35">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row>
    <row r="426" spans="8:67" x14ac:dyDescent="0.35">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row>
    <row r="427" spans="8:67" x14ac:dyDescent="0.35">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row>
    <row r="428" spans="8:67" x14ac:dyDescent="0.35">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row>
    <row r="429" spans="8:67" x14ac:dyDescent="0.35">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row>
    <row r="430" spans="8:67" x14ac:dyDescent="0.35">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row>
    <row r="431" spans="8:67" x14ac:dyDescent="0.35">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row>
    <row r="432" spans="8:67" x14ac:dyDescent="0.35">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row>
    <row r="433" spans="8:67" x14ac:dyDescent="0.35">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row>
    <row r="434" spans="8:67" x14ac:dyDescent="0.35">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row>
    <row r="435" spans="8:67" x14ac:dyDescent="0.35">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row>
    <row r="436" spans="8:67" x14ac:dyDescent="0.35">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row>
    <row r="437" spans="8:67" x14ac:dyDescent="0.35">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row>
    <row r="438" spans="8:67" x14ac:dyDescent="0.35">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row>
    <row r="439" spans="8:67" x14ac:dyDescent="0.35">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row>
    <row r="440" spans="8:67" x14ac:dyDescent="0.35">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row>
    <row r="441" spans="8:67" x14ac:dyDescent="0.35">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row>
    <row r="442" spans="8:67" x14ac:dyDescent="0.35">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row>
    <row r="443" spans="8:67" x14ac:dyDescent="0.35">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row>
    <row r="444" spans="8:67" x14ac:dyDescent="0.35">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row>
    <row r="445" spans="8:67" x14ac:dyDescent="0.35">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row>
    <row r="446" spans="8:67" x14ac:dyDescent="0.35">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row>
    <row r="447" spans="8:67" x14ac:dyDescent="0.35">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row>
    <row r="448" spans="8:67" x14ac:dyDescent="0.35">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row>
    <row r="449" spans="8:67" x14ac:dyDescent="0.35">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row>
    <row r="450" spans="8:67" x14ac:dyDescent="0.35">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row>
    <row r="451" spans="8:67" x14ac:dyDescent="0.35">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row>
    <row r="452" spans="8:67" x14ac:dyDescent="0.35">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row>
    <row r="453" spans="8:67" x14ac:dyDescent="0.35">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row>
    <row r="454" spans="8:67" x14ac:dyDescent="0.35">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row>
    <row r="455" spans="8:67" x14ac:dyDescent="0.35">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row>
    <row r="456" spans="8:67" x14ac:dyDescent="0.35">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row>
    <row r="457" spans="8:67" x14ac:dyDescent="0.35">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row>
    <row r="458" spans="8:67" x14ac:dyDescent="0.35">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row>
    <row r="459" spans="8:67" x14ac:dyDescent="0.35">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row>
    <row r="460" spans="8:67" x14ac:dyDescent="0.35">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row>
    <row r="461" spans="8:67" x14ac:dyDescent="0.35">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row>
    <row r="462" spans="8:67" x14ac:dyDescent="0.35">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row>
    <row r="463" spans="8:67" x14ac:dyDescent="0.35">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row>
    <row r="464" spans="8:67" x14ac:dyDescent="0.35">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row>
    <row r="465" spans="8:67" x14ac:dyDescent="0.35">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row>
    <row r="466" spans="8:67" x14ac:dyDescent="0.35">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row>
    <row r="467" spans="8:67" x14ac:dyDescent="0.35">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row>
    <row r="468" spans="8:67" x14ac:dyDescent="0.35">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row>
    <row r="469" spans="8:67" x14ac:dyDescent="0.35">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row>
    <row r="470" spans="8:67" x14ac:dyDescent="0.35">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row>
    <row r="471" spans="8:67" x14ac:dyDescent="0.35">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row>
    <row r="472" spans="8:67" x14ac:dyDescent="0.35">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row>
    <row r="473" spans="8:67" x14ac:dyDescent="0.35">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row>
    <row r="474" spans="8:67" x14ac:dyDescent="0.35">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row>
    <row r="475" spans="8:67" x14ac:dyDescent="0.35">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row>
    <row r="476" spans="8:67" x14ac:dyDescent="0.35">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row>
    <row r="477" spans="8:67" x14ac:dyDescent="0.35">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row>
    <row r="478" spans="8:67" x14ac:dyDescent="0.35">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row>
    <row r="479" spans="8:67" x14ac:dyDescent="0.35">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row>
    <row r="480" spans="8:67" x14ac:dyDescent="0.35">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row>
    <row r="481" spans="8:67" x14ac:dyDescent="0.35">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row>
    <row r="482" spans="8:67" x14ac:dyDescent="0.35">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row>
    <row r="483" spans="8:67" x14ac:dyDescent="0.35">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row>
    <row r="484" spans="8:67" x14ac:dyDescent="0.35">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row>
    <row r="485" spans="8:67" x14ac:dyDescent="0.35">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row>
    <row r="486" spans="8:67" x14ac:dyDescent="0.35">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row>
    <row r="487" spans="8:67" x14ac:dyDescent="0.35">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row>
    <row r="488" spans="8:67" x14ac:dyDescent="0.35">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row>
    <row r="489" spans="8:67" x14ac:dyDescent="0.35">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row>
    <row r="490" spans="8:67" x14ac:dyDescent="0.35">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row>
    <row r="491" spans="8:67" x14ac:dyDescent="0.35">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row>
    <row r="492" spans="8:67" x14ac:dyDescent="0.35">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row>
    <row r="493" spans="8:67" x14ac:dyDescent="0.35">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row>
    <row r="494" spans="8:67" x14ac:dyDescent="0.35">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row>
    <row r="495" spans="8:67" x14ac:dyDescent="0.35">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row>
    <row r="496" spans="8:67" x14ac:dyDescent="0.35">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row>
    <row r="497" spans="8:67" x14ac:dyDescent="0.35">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row>
    <row r="498" spans="8:67" x14ac:dyDescent="0.35">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row>
    <row r="499" spans="8:67" x14ac:dyDescent="0.35">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row>
    <row r="500" spans="8:67" x14ac:dyDescent="0.35">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row>
    <row r="501" spans="8:67" x14ac:dyDescent="0.35">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row>
    <row r="502" spans="8:67" x14ac:dyDescent="0.35">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row>
    <row r="503" spans="8:67" x14ac:dyDescent="0.35">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row>
    <row r="504" spans="8:67" x14ac:dyDescent="0.35">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row>
    <row r="505" spans="8:67" x14ac:dyDescent="0.35">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row>
    <row r="506" spans="8:67" x14ac:dyDescent="0.35">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row>
    <row r="507" spans="8:67" x14ac:dyDescent="0.35">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row>
    <row r="508" spans="8:67" x14ac:dyDescent="0.35">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row>
    <row r="509" spans="8:67" x14ac:dyDescent="0.35">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row>
    <row r="510" spans="8:67" x14ac:dyDescent="0.35">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row>
    <row r="511" spans="8:67" x14ac:dyDescent="0.35">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row>
    <row r="512" spans="8:67" x14ac:dyDescent="0.35">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row>
    <row r="513" spans="8:67" x14ac:dyDescent="0.35">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row>
    <row r="514" spans="8:67" x14ac:dyDescent="0.35">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row>
    <row r="515" spans="8:67" x14ac:dyDescent="0.35">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row>
    <row r="516" spans="8:67" x14ac:dyDescent="0.35">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row>
    <row r="517" spans="8:67" x14ac:dyDescent="0.35">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row>
    <row r="518" spans="8:67" x14ac:dyDescent="0.35">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row>
    <row r="519" spans="8:67" x14ac:dyDescent="0.35">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row>
    <row r="520" spans="8:67" x14ac:dyDescent="0.35">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row>
    <row r="521" spans="8:67" x14ac:dyDescent="0.35">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row>
    <row r="522" spans="8:67" x14ac:dyDescent="0.35">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row>
    <row r="523" spans="8:67" x14ac:dyDescent="0.35">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row>
    <row r="524" spans="8:67" x14ac:dyDescent="0.35">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row>
    <row r="525" spans="8:67" x14ac:dyDescent="0.35">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row>
    <row r="526" spans="8:67" x14ac:dyDescent="0.35">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row>
    <row r="527" spans="8:67" x14ac:dyDescent="0.35">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row>
    <row r="528" spans="8:67" x14ac:dyDescent="0.35">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row>
    <row r="529" spans="8:67" x14ac:dyDescent="0.35">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row>
    <row r="530" spans="8:67" x14ac:dyDescent="0.35">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row>
    <row r="531" spans="8:67" x14ac:dyDescent="0.35">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row>
    <row r="532" spans="8:67" x14ac:dyDescent="0.35">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row>
    <row r="533" spans="8:67" x14ac:dyDescent="0.35">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row>
    <row r="534" spans="8:67" x14ac:dyDescent="0.35">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row>
    <row r="535" spans="8:67" x14ac:dyDescent="0.35">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row>
    <row r="536" spans="8:67" x14ac:dyDescent="0.35">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row>
    <row r="537" spans="8:67" x14ac:dyDescent="0.35">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row>
    <row r="538" spans="8:67" x14ac:dyDescent="0.35">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row>
    <row r="539" spans="8:67" x14ac:dyDescent="0.35">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row>
    <row r="540" spans="8:67" x14ac:dyDescent="0.35">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row>
    <row r="541" spans="8:67" x14ac:dyDescent="0.35">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row>
    <row r="542" spans="8:67" x14ac:dyDescent="0.35">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row>
    <row r="543" spans="8:67" x14ac:dyDescent="0.35">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row>
    <row r="544" spans="8:67" x14ac:dyDescent="0.35">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row>
    <row r="545" spans="8:67" x14ac:dyDescent="0.35">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row>
    <row r="546" spans="8:67" x14ac:dyDescent="0.35">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row>
    <row r="547" spans="8:67" x14ac:dyDescent="0.35">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row>
    <row r="548" spans="8:67" x14ac:dyDescent="0.35">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row>
    <row r="549" spans="8:67" x14ac:dyDescent="0.35">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row>
    <row r="550" spans="8:67" x14ac:dyDescent="0.35">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row>
    <row r="551" spans="8:67" x14ac:dyDescent="0.35">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row>
    <row r="552" spans="8:67" x14ac:dyDescent="0.35">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row>
    <row r="553" spans="8:67" x14ac:dyDescent="0.35">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row>
    <row r="554" spans="8:67" x14ac:dyDescent="0.35">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row>
    <row r="555" spans="8:67" x14ac:dyDescent="0.35">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row>
    <row r="556" spans="8:67" x14ac:dyDescent="0.35">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row>
    <row r="557" spans="8:67" x14ac:dyDescent="0.35">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row>
    <row r="558" spans="8:67" x14ac:dyDescent="0.35">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row>
    <row r="559" spans="8:67" x14ac:dyDescent="0.35">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row>
    <row r="560" spans="8:67" x14ac:dyDescent="0.35">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row>
    <row r="561" spans="8:67" x14ac:dyDescent="0.35">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row>
    <row r="562" spans="8:67" x14ac:dyDescent="0.35">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row>
    <row r="563" spans="8:67" x14ac:dyDescent="0.35">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row>
    <row r="564" spans="8:67" x14ac:dyDescent="0.35">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row>
    <row r="565" spans="8:67" x14ac:dyDescent="0.35">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row>
    <row r="566" spans="8:67" x14ac:dyDescent="0.35">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row>
    <row r="567" spans="8:67" x14ac:dyDescent="0.35">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row>
    <row r="568" spans="8:67" x14ac:dyDescent="0.35">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row>
    <row r="569" spans="8:67" x14ac:dyDescent="0.35">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row>
    <row r="570" spans="8:67" x14ac:dyDescent="0.35">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row>
    <row r="571" spans="8:67" x14ac:dyDescent="0.35">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row>
    <row r="572" spans="8:67" x14ac:dyDescent="0.35">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row>
    <row r="573" spans="8:67" x14ac:dyDescent="0.35">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row>
    <row r="574" spans="8:67" x14ac:dyDescent="0.35">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row>
    <row r="575" spans="8:67" x14ac:dyDescent="0.35">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row>
    <row r="576" spans="8:67" x14ac:dyDescent="0.35">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row>
    <row r="577" spans="8:67" x14ac:dyDescent="0.35">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row>
    <row r="578" spans="8:67" x14ac:dyDescent="0.35">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row>
    <row r="579" spans="8:67" x14ac:dyDescent="0.35">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row>
    <row r="580" spans="8:67" x14ac:dyDescent="0.35">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row>
    <row r="581" spans="8:67" x14ac:dyDescent="0.35">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row>
    <row r="582" spans="8:67" x14ac:dyDescent="0.35">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row>
    <row r="583" spans="8:67" x14ac:dyDescent="0.35">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row>
    <row r="584" spans="8:67" x14ac:dyDescent="0.35">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row>
    <row r="585" spans="8:67" x14ac:dyDescent="0.35">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row>
    <row r="586" spans="8:67" x14ac:dyDescent="0.35">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row>
    <row r="587" spans="8:67" x14ac:dyDescent="0.35">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row>
    <row r="588" spans="8:67" x14ac:dyDescent="0.35">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row>
    <row r="589" spans="8:67" x14ac:dyDescent="0.35">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row>
    <row r="590" spans="8:67" x14ac:dyDescent="0.35">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row>
    <row r="591" spans="8:67" x14ac:dyDescent="0.35">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row>
    <row r="592" spans="8:67" x14ac:dyDescent="0.35">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row>
    <row r="593" spans="8:67" x14ac:dyDescent="0.35">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row>
    <row r="594" spans="8:67" x14ac:dyDescent="0.35">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row>
    <row r="595" spans="8:67" x14ac:dyDescent="0.35">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row>
    <row r="596" spans="8:67" x14ac:dyDescent="0.35">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row>
    <row r="597" spans="8:67" x14ac:dyDescent="0.35">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row>
    <row r="598" spans="8:67" x14ac:dyDescent="0.35">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row>
    <row r="599" spans="8:67" x14ac:dyDescent="0.35">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row>
    <row r="600" spans="8:67" x14ac:dyDescent="0.35">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row>
    <row r="601" spans="8:67" x14ac:dyDescent="0.35">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row>
    <row r="602" spans="8:67" x14ac:dyDescent="0.35">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row>
    <row r="603" spans="8:67" x14ac:dyDescent="0.35">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row>
    <row r="604" spans="8:67" x14ac:dyDescent="0.35">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row>
    <row r="605" spans="8:67" x14ac:dyDescent="0.35">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row>
    <row r="606" spans="8:67" x14ac:dyDescent="0.35">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row>
    <row r="607" spans="8:67" x14ac:dyDescent="0.35">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row>
    <row r="608" spans="8:67" x14ac:dyDescent="0.35">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row>
    <row r="609" spans="8:67" x14ac:dyDescent="0.35">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row>
    <row r="610" spans="8:67" x14ac:dyDescent="0.35">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row>
    <row r="611" spans="8:67" x14ac:dyDescent="0.35">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row>
    <row r="612" spans="8:67" x14ac:dyDescent="0.35">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row>
    <row r="613" spans="8:67" x14ac:dyDescent="0.35">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row>
    <row r="614" spans="8:67" x14ac:dyDescent="0.35">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row>
    <row r="615" spans="8:67" x14ac:dyDescent="0.35">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row>
    <row r="616" spans="8:67" x14ac:dyDescent="0.35">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row>
    <row r="617" spans="8:67" x14ac:dyDescent="0.35">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row>
    <row r="618" spans="8:67" x14ac:dyDescent="0.35">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row>
    <row r="619" spans="8:67" x14ac:dyDescent="0.35">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row>
    <row r="620" spans="8:67" x14ac:dyDescent="0.35">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row>
    <row r="621" spans="8:67" x14ac:dyDescent="0.35">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row>
    <row r="622" spans="8:67" x14ac:dyDescent="0.35">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row>
    <row r="623" spans="8:67" x14ac:dyDescent="0.35">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row>
    <row r="624" spans="8:67" x14ac:dyDescent="0.35">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row>
    <row r="625" spans="8:67" x14ac:dyDescent="0.35">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row>
    <row r="626" spans="8:67" x14ac:dyDescent="0.35">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row>
    <row r="627" spans="8:67" x14ac:dyDescent="0.35">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row>
    <row r="628" spans="8:67" x14ac:dyDescent="0.35">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row>
    <row r="629" spans="8:67" x14ac:dyDescent="0.35">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row>
    <row r="630" spans="8:67" x14ac:dyDescent="0.35">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row>
    <row r="631" spans="8:67" x14ac:dyDescent="0.35">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row>
    <row r="632" spans="8:67" x14ac:dyDescent="0.35">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row>
    <row r="633" spans="8:67" x14ac:dyDescent="0.35">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row>
    <row r="634" spans="8:67" x14ac:dyDescent="0.35">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row>
    <row r="635" spans="8:67" x14ac:dyDescent="0.35">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row>
    <row r="636" spans="8:67" x14ac:dyDescent="0.35">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row>
    <row r="637" spans="8:67" x14ac:dyDescent="0.35">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row>
    <row r="638" spans="8:67" x14ac:dyDescent="0.35">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row>
    <row r="639" spans="8:67" x14ac:dyDescent="0.35">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row>
    <row r="640" spans="8:67" x14ac:dyDescent="0.35">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row>
    <row r="641" spans="8:67" x14ac:dyDescent="0.35">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row>
    <row r="642" spans="8:67" x14ac:dyDescent="0.35">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row>
    <row r="643" spans="8:67" x14ac:dyDescent="0.35">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row>
    <row r="644" spans="8:67" x14ac:dyDescent="0.35">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row>
    <row r="645" spans="8:67" x14ac:dyDescent="0.35">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row>
    <row r="646" spans="8:67" x14ac:dyDescent="0.35">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row>
    <row r="647" spans="8:67" x14ac:dyDescent="0.35">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row>
    <row r="648" spans="8:67" x14ac:dyDescent="0.35">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row>
    <row r="649" spans="8:67" x14ac:dyDescent="0.35">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row>
    <row r="650" spans="8:67" x14ac:dyDescent="0.35">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row>
    <row r="651" spans="8:67" x14ac:dyDescent="0.35">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row>
    <row r="652" spans="8:67" x14ac:dyDescent="0.35">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row>
    <row r="653" spans="8:67" x14ac:dyDescent="0.35">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row>
    <row r="654" spans="8:67" x14ac:dyDescent="0.35">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row>
    <row r="655" spans="8:67" x14ac:dyDescent="0.35">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row>
    <row r="656" spans="8:67" x14ac:dyDescent="0.35">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row>
    <row r="657" spans="8:67" x14ac:dyDescent="0.35">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row>
    <row r="658" spans="8:67" x14ac:dyDescent="0.35">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row>
    <row r="659" spans="8:67" x14ac:dyDescent="0.35">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row>
    <row r="660" spans="8:67" x14ac:dyDescent="0.35">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row>
    <row r="661" spans="8:67" x14ac:dyDescent="0.35">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row>
    <row r="662" spans="8:67" x14ac:dyDescent="0.35">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row>
    <row r="663" spans="8:67" x14ac:dyDescent="0.35">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row>
    <row r="664" spans="8:67" x14ac:dyDescent="0.35">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row>
    <row r="665" spans="8:67" x14ac:dyDescent="0.35">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row>
    <row r="666" spans="8:67" x14ac:dyDescent="0.35">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row>
    <row r="667" spans="8:67" x14ac:dyDescent="0.35">
      <c r="H667" s="39"/>
      <c r="I667" s="39"/>
      <c r="J667" s="39"/>
      <c r="K667" s="39"/>
      <c r="L667" s="39"/>
      <c r="M667" s="39"/>
      <c r="N667" s="39"/>
      <c r="O667" s="39"/>
      <c r="P667" s="39"/>
      <c r="Q667" s="39"/>
      <c r="R667" s="39"/>
      <c r="S667" s="39"/>
      <c r="T667" s="39"/>
      <c r="U667" s="39"/>
      <c r="V667" s="39"/>
      <c r="W667" s="39"/>
      <c r="X667" s="39"/>
      <c r="Y667" s="39"/>
      <c r="Z667" s="39"/>
      <c r="AA667" s="39"/>
      <c r="AB667" s="39"/>
      <c r="AC667" s="39"/>
      <c r="AD667" s="39"/>
      <c r="AE667" s="39"/>
      <c r="AF667" s="39"/>
      <c r="AG667" s="39"/>
      <c r="AH667" s="39"/>
      <c r="AI667" s="39"/>
      <c r="AJ667" s="39"/>
      <c r="AK667" s="39"/>
      <c r="AL667" s="39"/>
      <c r="AM667" s="39"/>
      <c r="AN667" s="39"/>
      <c r="AO667" s="39"/>
      <c r="AP667" s="39"/>
      <c r="AQ667" s="39"/>
      <c r="AR667" s="39"/>
      <c r="AS667" s="39"/>
      <c r="AT667" s="39"/>
      <c r="AU667" s="39"/>
      <c r="AV667" s="39"/>
      <c r="AW667" s="39"/>
      <c r="AX667" s="39"/>
      <c r="AY667" s="39"/>
      <c r="AZ667" s="39"/>
      <c r="BA667" s="39"/>
      <c r="BB667" s="39"/>
      <c r="BC667" s="39"/>
      <c r="BD667" s="39"/>
      <c r="BE667" s="39"/>
      <c r="BF667" s="39"/>
      <c r="BG667" s="39"/>
      <c r="BH667" s="39"/>
      <c r="BI667" s="39"/>
      <c r="BJ667" s="39"/>
      <c r="BK667" s="39"/>
      <c r="BL667" s="39"/>
      <c r="BM667" s="39"/>
      <c r="BN667" s="39"/>
      <c r="BO667" s="39"/>
    </row>
    <row r="668" spans="8:67" x14ac:dyDescent="0.35">
      <c r="H668" s="39"/>
      <c r="I668" s="39"/>
      <c r="J668" s="39"/>
      <c r="K668" s="39"/>
      <c r="L668" s="39"/>
      <c r="M668" s="39"/>
      <c r="N668" s="39"/>
      <c r="O668" s="39"/>
      <c r="P668" s="39"/>
      <c r="Q668" s="39"/>
      <c r="R668" s="39"/>
      <c r="S668" s="39"/>
      <c r="T668" s="39"/>
      <c r="U668" s="39"/>
      <c r="V668" s="39"/>
      <c r="W668" s="39"/>
      <c r="X668" s="39"/>
      <c r="Y668" s="39"/>
      <c r="Z668" s="39"/>
      <c r="AA668" s="39"/>
      <c r="AB668" s="39"/>
      <c r="AC668" s="39"/>
      <c r="AD668" s="39"/>
      <c r="AE668" s="39"/>
      <c r="AF668" s="39"/>
      <c r="AG668" s="39"/>
      <c r="AH668" s="39"/>
      <c r="AI668" s="39"/>
      <c r="AJ668" s="39"/>
      <c r="AK668" s="39"/>
      <c r="AL668" s="39"/>
      <c r="AM668" s="39"/>
      <c r="AN668" s="39"/>
      <c r="AO668" s="39"/>
      <c r="AP668" s="39"/>
      <c r="AQ668" s="39"/>
      <c r="AR668" s="39"/>
      <c r="AS668" s="39"/>
      <c r="AT668" s="39"/>
      <c r="AU668" s="39"/>
      <c r="AV668" s="39"/>
      <c r="AW668" s="39"/>
      <c r="AX668" s="39"/>
      <c r="AY668" s="39"/>
      <c r="AZ668" s="39"/>
      <c r="BA668" s="39"/>
      <c r="BB668" s="39"/>
      <c r="BC668" s="39"/>
      <c r="BD668" s="39"/>
      <c r="BE668" s="39"/>
      <c r="BF668" s="39"/>
      <c r="BG668" s="39"/>
      <c r="BH668" s="39"/>
      <c r="BI668" s="39"/>
      <c r="BJ668" s="39"/>
      <c r="BK668" s="39"/>
      <c r="BL668" s="39"/>
      <c r="BM668" s="39"/>
      <c r="BN668" s="39"/>
      <c r="BO668" s="39"/>
    </row>
    <row r="669" spans="8:67" x14ac:dyDescent="0.35">
      <c r="H669" s="39"/>
      <c r="I669" s="39"/>
      <c r="J669" s="39"/>
      <c r="K669" s="39"/>
      <c r="L669" s="39"/>
      <c r="M669" s="39"/>
      <c r="N669" s="39"/>
      <c r="O669" s="39"/>
      <c r="P669" s="39"/>
      <c r="Q669" s="39"/>
      <c r="R669" s="39"/>
      <c r="S669" s="39"/>
      <c r="T669" s="39"/>
      <c r="U669" s="39"/>
      <c r="V669" s="39"/>
      <c r="W669" s="39"/>
      <c r="X669" s="39"/>
      <c r="Y669" s="39"/>
      <c r="Z669" s="39"/>
      <c r="AA669" s="39"/>
      <c r="AB669" s="39"/>
      <c r="AC669" s="39"/>
      <c r="AD669" s="39"/>
      <c r="AE669" s="39"/>
      <c r="AF669" s="39"/>
      <c r="AG669" s="39"/>
      <c r="AH669" s="39"/>
      <c r="AI669" s="39"/>
      <c r="AJ669" s="39"/>
      <c r="AK669" s="39"/>
      <c r="AL669" s="39"/>
      <c r="AM669" s="39"/>
      <c r="AN669" s="39"/>
      <c r="AO669" s="39"/>
      <c r="AP669" s="39"/>
      <c r="AQ669" s="39"/>
      <c r="AR669" s="39"/>
      <c r="AS669" s="39"/>
      <c r="AT669" s="39"/>
      <c r="AU669" s="39"/>
      <c r="AV669" s="39"/>
      <c r="AW669" s="39"/>
      <c r="AX669" s="39"/>
      <c r="AY669" s="39"/>
      <c r="AZ669" s="39"/>
      <c r="BA669" s="39"/>
      <c r="BB669" s="39"/>
      <c r="BC669" s="39"/>
      <c r="BD669" s="39"/>
      <c r="BE669" s="39"/>
      <c r="BF669" s="39"/>
      <c r="BG669" s="39"/>
      <c r="BH669" s="39"/>
      <c r="BI669" s="39"/>
      <c r="BJ669" s="39"/>
      <c r="BK669" s="39"/>
      <c r="BL669" s="39"/>
      <c r="BM669" s="39"/>
      <c r="BN669" s="39"/>
      <c r="BO669" s="39"/>
    </row>
    <row r="670" spans="8:67" x14ac:dyDescent="0.35">
      <c r="H670" s="39"/>
      <c r="I670" s="39"/>
      <c r="J670" s="39"/>
      <c r="K670" s="39"/>
      <c r="L670" s="39"/>
      <c r="M670" s="39"/>
      <c r="N670" s="39"/>
      <c r="O670" s="39"/>
      <c r="P670" s="39"/>
      <c r="Q670" s="39"/>
      <c r="R670" s="39"/>
      <c r="S670" s="39"/>
      <c r="T670" s="39"/>
      <c r="U670" s="39"/>
      <c r="V670" s="39"/>
      <c r="W670" s="39"/>
      <c r="X670" s="39"/>
      <c r="Y670" s="39"/>
      <c r="Z670" s="39"/>
      <c r="AA670" s="39"/>
      <c r="AB670" s="39"/>
      <c r="AC670" s="39"/>
      <c r="AD670" s="39"/>
      <c r="AE670" s="39"/>
      <c r="AF670" s="39"/>
      <c r="AG670" s="39"/>
      <c r="AH670" s="39"/>
      <c r="AI670" s="39"/>
      <c r="AJ670" s="39"/>
      <c r="AK670" s="39"/>
      <c r="AL670" s="39"/>
      <c r="AM670" s="39"/>
      <c r="AN670" s="39"/>
      <c r="AO670" s="39"/>
      <c r="AP670" s="39"/>
      <c r="AQ670" s="39"/>
      <c r="AR670" s="39"/>
      <c r="AS670" s="39"/>
      <c r="AT670" s="39"/>
      <c r="AU670" s="39"/>
      <c r="AV670" s="39"/>
      <c r="AW670" s="39"/>
      <c r="AX670" s="39"/>
      <c r="AY670" s="39"/>
      <c r="AZ670" s="39"/>
      <c r="BA670" s="39"/>
      <c r="BB670" s="39"/>
      <c r="BC670" s="39"/>
      <c r="BD670" s="39"/>
      <c r="BE670" s="39"/>
      <c r="BF670" s="39"/>
      <c r="BG670" s="39"/>
      <c r="BH670" s="39"/>
      <c r="BI670" s="39"/>
      <c r="BJ670" s="39"/>
      <c r="BK670" s="39"/>
      <c r="BL670" s="39"/>
      <c r="BM670" s="39"/>
      <c r="BN670" s="39"/>
      <c r="BO670" s="39"/>
    </row>
    <row r="671" spans="8:67" x14ac:dyDescent="0.35">
      <c r="H671" s="39"/>
      <c r="I671" s="39"/>
      <c r="J671" s="39"/>
      <c r="K671" s="39"/>
      <c r="L671" s="39"/>
      <c r="M671" s="39"/>
      <c r="N671" s="39"/>
      <c r="O671" s="39"/>
      <c r="P671" s="39"/>
      <c r="Q671" s="39"/>
      <c r="R671" s="39"/>
      <c r="S671" s="39"/>
      <c r="T671" s="39"/>
      <c r="U671" s="39"/>
      <c r="V671" s="39"/>
      <c r="W671" s="39"/>
      <c r="X671" s="39"/>
      <c r="Y671" s="39"/>
      <c r="Z671" s="39"/>
      <c r="AA671" s="39"/>
      <c r="AB671" s="39"/>
      <c r="AC671" s="39"/>
      <c r="AD671" s="39"/>
      <c r="AE671" s="39"/>
      <c r="AF671" s="39"/>
      <c r="AG671" s="39"/>
      <c r="AH671" s="39"/>
      <c r="AI671" s="39"/>
      <c r="AJ671" s="39"/>
      <c r="AK671" s="39"/>
      <c r="AL671" s="39"/>
      <c r="AM671" s="39"/>
      <c r="AN671" s="39"/>
      <c r="AO671" s="39"/>
      <c r="AP671" s="39"/>
      <c r="AQ671" s="39"/>
      <c r="AR671" s="39"/>
      <c r="AS671" s="39"/>
      <c r="AT671" s="39"/>
      <c r="AU671" s="39"/>
      <c r="AV671" s="39"/>
      <c r="AW671" s="39"/>
      <c r="AX671" s="39"/>
      <c r="AY671" s="39"/>
      <c r="AZ671" s="39"/>
      <c r="BA671" s="39"/>
      <c r="BB671" s="39"/>
      <c r="BC671" s="39"/>
      <c r="BD671" s="39"/>
      <c r="BE671" s="39"/>
      <c r="BF671" s="39"/>
      <c r="BG671" s="39"/>
      <c r="BH671" s="39"/>
      <c r="BI671" s="39"/>
      <c r="BJ671" s="39"/>
      <c r="BK671" s="39"/>
      <c r="BL671" s="39"/>
      <c r="BM671" s="39"/>
      <c r="BN671" s="39"/>
      <c r="BO671" s="39"/>
    </row>
    <row r="672" spans="8:67" x14ac:dyDescent="0.35">
      <c r="H672" s="39"/>
      <c r="I672" s="39"/>
      <c r="J672" s="39"/>
      <c r="K672" s="39"/>
      <c r="L672" s="39"/>
      <c r="M672" s="39"/>
      <c r="N672" s="39"/>
      <c r="O672" s="39"/>
      <c r="P672" s="39"/>
      <c r="Q672" s="39"/>
      <c r="R672" s="39"/>
      <c r="S672" s="39"/>
      <c r="T672" s="39"/>
      <c r="U672" s="39"/>
      <c r="V672" s="39"/>
      <c r="W672" s="39"/>
      <c r="X672" s="39"/>
      <c r="Y672" s="39"/>
      <c r="Z672" s="39"/>
      <c r="AA672" s="39"/>
      <c r="AB672" s="39"/>
      <c r="AC672" s="39"/>
      <c r="AD672" s="39"/>
      <c r="AE672" s="39"/>
      <c r="AF672" s="39"/>
      <c r="AG672" s="39"/>
      <c r="AH672" s="39"/>
      <c r="AI672" s="39"/>
      <c r="AJ672" s="39"/>
      <c r="AK672" s="39"/>
      <c r="AL672" s="39"/>
      <c r="AM672" s="39"/>
      <c r="AN672" s="39"/>
      <c r="AO672" s="39"/>
      <c r="AP672" s="39"/>
      <c r="AQ672" s="39"/>
      <c r="AR672" s="39"/>
      <c r="AS672" s="39"/>
      <c r="AT672" s="39"/>
      <c r="AU672" s="39"/>
      <c r="AV672" s="39"/>
      <c r="AW672" s="39"/>
      <c r="AX672" s="39"/>
      <c r="AY672" s="39"/>
      <c r="AZ672" s="39"/>
      <c r="BA672" s="39"/>
      <c r="BB672" s="39"/>
      <c r="BC672" s="39"/>
      <c r="BD672" s="39"/>
      <c r="BE672" s="39"/>
      <c r="BF672" s="39"/>
      <c r="BG672" s="39"/>
      <c r="BH672" s="39"/>
      <c r="BI672" s="39"/>
      <c r="BJ672" s="39"/>
      <c r="BK672" s="39"/>
      <c r="BL672" s="39"/>
      <c r="BM672" s="39"/>
      <c r="BN672" s="39"/>
      <c r="BO672" s="39"/>
    </row>
    <row r="673" spans="8:67" x14ac:dyDescent="0.35">
      <c r="H673" s="39"/>
      <c r="I673" s="39"/>
      <c r="J673" s="39"/>
      <c r="K673" s="39"/>
      <c r="L673" s="39"/>
      <c r="M673" s="39"/>
      <c r="N673" s="39"/>
      <c r="O673" s="39"/>
      <c r="P673" s="39"/>
      <c r="Q673" s="39"/>
      <c r="R673" s="39"/>
      <c r="S673" s="39"/>
      <c r="T673" s="39"/>
      <c r="U673" s="39"/>
      <c r="V673" s="39"/>
      <c r="W673" s="39"/>
      <c r="X673" s="39"/>
      <c r="Y673" s="39"/>
      <c r="Z673" s="39"/>
      <c r="AA673" s="39"/>
      <c r="AB673" s="39"/>
      <c r="AC673" s="39"/>
      <c r="AD673" s="39"/>
      <c r="AE673" s="39"/>
      <c r="AF673" s="39"/>
      <c r="AG673" s="39"/>
      <c r="AH673" s="39"/>
      <c r="AI673" s="39"/>
      <c r="AJ673" s="39"/>
      <c r="AK673" s="39"/>
      <c r="AL673" s="39"/>
      <c r="AM673" s="39"/>
      <c r="AN673" s="39"/>
      <c r="AO673" s="39"/>
      <c r="AP673" s="39"/>
      <c r="AQ673" s="39"/>
      <c r="AR673" s="39"/>
      <c r="AS673" s="39"/>
      <c r="AT673" s="39"/>
      <c r="AU673" s="39"/>
      <c r="AV673" s="39"/>
      <c r="AW673" s="39"/>
      <c r="AX673" s="39"/>
      <c r="AY673" s="39"/>
      <c r="AZ673" s="39"/>
      <c r="BA673" s="39"/>
      <c r="BB673" s="39"/>
      <c r="BC673" s="39"/>
      <c r="BD673" s="39"/>
      <c r="BE673" s="39"/>
      <c r="BF673" s="39"/>
      <c r="BG673" s="39"/>
      <c r="BH673" s="39"/>
      <c r="BI673" s="39"/>
      <c r="BJ673" s="39"/>
      <c r="BK673" s="39"/>
      <c r="BL673" s="39"/>
      <c r="BM673" s="39"/>
      <c r="BN673" s="39"/>
      <c r="BO673" s="39"/>
    </row>
    <row r="674" spans="8:67" x14ac:dyDescent="0.35">
      <c r="H674" s="39"/>
      <c r="I674" s="39"/>
      <c r="J674" s="39"/>
      <c r="K674" s="39"/>
      <c r="L674" s="39"/>
      <c r="M674" s="39"/>
      <c r="N674" s="39"/>
      <c r="O674" s="39"/>
      <c r="P674" s="39"/>
      <c r="Q674" s="39"/>
      <c r="R674" s="39"/>
      <c r="S674" s="39"/>
      <c r="T674" s="39"/>
      <c r="U674" s="39"/>
      <c r="V674" s="39"/>
      <c r="W674" s="39"/>
      <c r="X674" s="39"/>
      <c r="Y674" s="39"/>
      <c r="Z674" s="39"/>
      <c r="AA674" s="39"/>
      <c r="AB674" s="39"/>
      <c r="AC674" s="39"/>
      <c r="AD674" s="39"/>
      <c r="AE674" s="39"/>
      <c r="AF674" s="39"/>
      <c r="AG674" s="39"/>
      <c r="AH674" s="39"/>
      <c r="AI674" s="39"/>
      <c r="AJ674" s="39"/>
      <c r="AK674" s="39"/>
      <c r="AL674" s="39"/>
      <c r="AM674" s="39"/>
      <c r="AN674" s="39"/>
      <c r="AO674" s="39"/>
      <c r="AP674" s="39"/>
      <c r="AQ674" s="39"/>
      <c r="AR674" s="39"/>
      <c r="AS674" s="39"/>
      <c r="AT674" s="39"/>
      <c r="AU674" s="39"/>
      <c r="AV674" s="39"/>
      <c r="AW674" s="39"/>
      <c r="AX674" s="39"/>
      <c r="AY674" s="39"/>
      <c r="AZ674" s="39"/>
      <c r="BA674" s="39"/>
      <c r="BB674" s="39"/>
      <c r="BC674" s="39"/>
      <c r="BD674" s="39"/>
      <c r="BE674" s="39"/>
      <c r="BF674" s="39"/>
      <c r="BG674" s="39"/>
      <c r="BH674" s="39"/>
      <c r="BI674" s="39"/>
      <c r="BJ674" s="39"/>
      <c r="BK674" s="39"/>
      <c r="BL674" s="39"/>
      <c r="BM674" s="39"/>
      <c r="BN674" s="39"/>
      <c r="BO674" s="39"/>
    </row>
    <row r="675" spans="8:67" x14ac:dyDescent="0.35">
      <c r="H675" s="39"/>
      <c r="I675" s="39"/>
      <c r="J675" s="39"/>
      <c r="K675" s="39"/>
      <c r="L675" s="39"/>
      <c r="M675" s="39"/>
      <c r="N675" s="39"/>
      <c r="O675" s="39"/>
      <c r="P675" s="39"/>
      <c r="Q675" s="39"/>
      <c r="R675" s="39"/>
      <c r="S675" s="39"/>
      <c r="T675" s="39"/>
      <c r="U675" s="39"/>
      <c r="V675" s="39"/>
      <c r="W675" s="39"/>
      <c r="X675" s="39"/>
      <c r="Y675" s="39"/>
      <c r="Z675" s="39"/>
      <c r="AA675" s="39"/>
      <c r="AB675" s="39"/>
      <c r="AC675" s="39"/>
      <c r="AD675" s="39"/>
      <c r="AE675" s="39"/>
      <c r="AF675" s="39"/>
      <c r="AG675" s="39"/>
      <c r="AH675" s="39"/>
      <c r="AI675" s="39"/>
      <c r="AJ675" s="39"/>
      <c r="AK675" s="39"/>
      <c r="AL675" s="39"/>
      <c r="AM675" s="39"/>
      <c r="AN675" s="39"/>
      <c r="AO675" s="39"/>
      <c r="AP675" s="39"/>
      <c r="AQ675" s="39"/>
      <c r="AR675" s="39"/>
      <c r="AS675" s="39"/>
      <c r="AT675" s="39"/>
      <c r="AU675" s="39"/>
      <c r="AV675" s="39"/>
      <c r="AW675" s="39"/>
      <c r="AX675" s="39"/>
      <c r="AY675" s="39"/>
      <c r="AZ675" s="39"/>
      <c r="BA675" s="39"/>
      <c r="BB675" s="39"/>
      <c r="BC675" s="39"/>
      <c r="BD675" s="39"/>
      <c r="BE675" s="39"/>
      <c r="BF675" s="39"/>
      <c r="BG675" s="39"/>
      <c r="BH675" s="39"/>
      <c r="BI675" s="39"/>
      <c r="BJ675" s="39"/>
      <c r="BK675" s="39"/>
      <c r="BL675" s="39"/>
      <c r="BM675" s="39"/>
      <c r="BN675" s="39"/>
      <c r="BO675" s="39"/>
    </row>
    <row r="676" spans="8:67" x14ac:dyDescent="0.35">
      <c r="H676" s="39"/>
      <c r="I676" s="39"/>
      <c r="J676" s="39"/>
      <c r="K676" s="39"/>
      <c r="L676" s="39"/>
      <c r="M676" s="39"/>
      <c r="N676" s="39"/>
      <c r="O676" s="39"/>
      <c r="P676" s="39"/>
      <c r="Q676" s="39"/>
      <c r="R676" s="39"/>
      <c r="S676" s="39"/>
      <c r="T676" s="39"/>
      <c r="U676" s="39"/>
      <c r="V676" s="39"/>
      <c r="W676" s="39"/>
      <c r="X676" s="39"/>
      <c r="Y676" s="39"/>
      <c r="Z676" s="39"/>
      <c r="AA676" s="39"/>
      <c r="AB676" s="39"/>
      <c r="AC676" s="39"/>
      <c r="AD676" s="39"/>
      <c r="AE676" s="39"/>
      <c r="AF676" s="39"/>
      <c r="AG676" s="39"/>
      <c r="AH676" s="39"/>
      <c r="AI676" s="39"/>
      <c r="AJ676" s="39"/>
      <c r="AK676" s="39"/>
      <c r="AL676" s="39"/>
      <c r="AM676" s="39"/>
      <c r="AN676" s="39"/>
      <c r="AO676" s="39"/>
      <c r="AP676" s="39"/>
      <c r="AQ676" s="39"/>
      <c r="AR676" s="39"/>
      <c r="AS676" s="39"/>
      <c r="AT676" s="39"/>
      <c r="AU676" s="39"/>
      <c r="AV676" s="39"/>
      <c r="AW676" s="39"/>
      <c r="AX676" s="39"/>
      <c r="AY676" s="39"/>
      <c r="AZ676" s="39"/>
      <c r="BA676" s="39"/>
      <c r="BB676" s="39"/>
      <c r="BC676" s="39"/>
      <c r="BD676" s="39"/>
      <c r="BE676" s="39"/>
      <c r="BF676" s="39"/>
      <c r="BG676" s="39"/>
      <c r="BH676" s="39"/>
      <c r="BI676" s="39"/>
      <c r="BJ676" s="39"/>
      <c r="BK676" s="39"/>
      <c r="BL676" s="39"/>
      <c r="BM676" s="39"/>
      <c r="BN676" s="39"/>
      <c r="BO676" s="39"/>
    </row>
    <row r="677" spans="8:67" x14ac:dyDescent="0.35">
      <c r="H677" s="39"/>
      <c r="I677" s="39"/>
      <c r="J677" s="39"/>
      <c r="K677" s="39"/>
      <c r="L677" s="39"/>
      <c r="M677" s="39"/>
      <c r="N677" s="39"/>
      <c r="O677" s="39"/>
      <c r="P677" s="39"/>
      <c r="Q677" s="39"/>
      <c r="R677" s="39"/>
      <c r="S677" s="39"/>
      <c r="T677" s="39"/>
      <c r="U677" s="39"/>
      <c r="V677" s="39"/>
      <c r="W677" s="39"/>
      <c r="X677" s="39"/>
      <c r="Y677" s="39"/>
      <c r="Z677" s="39"/>
      <c r="AA677" s="39"/>
      <c r="AB677" s="39"/>
      <c r="AC677" s="39"/>
      <c r="AD677" s="39"/>
      <c r="AE677" s="39"/>
      <c r="AF677" s="39"/>
      <c r="AG677" s="39"/>
      <c r="AH677" s="39"/>
      <c r="AI677" s="39"/>
      <c r="AJ677" s="39"/>
      <c r="AK677" s="39"/>
      <c r="AL677" s="39"/>
      <c r="AM677" s="39"/>
      <c r="AN677" s="39"/>
      <c r="AO677" s="39"/>
      <c r="AP677" s="39"/>
      <c r="AQ677" s="39"/>
      <c r="AR677" s="39"/>
      <c r="AS677" s="39"/>
      <c r="AT677" s="39"/>
      <c r="AU677" s="39"/>
      <c r="AV677" s="39"/>
      <c r="AW677" s="39"/>
      <c r="AX677" s="39"/>
      <c r="AY677" s="39"/>
      <c r="AZ677" s="39"/>
      <c r="BA677" s="39"/>
      <c r="BB677" s="39"/>
      <c r="BC677" s="39"/>
      <c r="BD677" s="39"/>
      <c r="BE677" s="39"/>
      <c r="BF677" s="39"/>
      <c r="BG677" s="39"/>
      <c r="BH677" s="39"/>
      <c r="BI677" s="39"/>
      <c r="BJ677" s="39"/>
      <c r="BK677" s="39"/>
      <c r="BL677" s="39"/>
      <c r="BM677" s="39"/>
      <c r="BN677" s="39"/>
      <c r="BO677" s="39"/>
    </row>
    <row r="678" spans="8:67" x14ac:dyDescent="0.35">
      <c r="H678" s="39"/>
      <c r="I678" s="39"/>
      <c r="J678" s="39"/>
      <c r="K678" s="39"/>
      <c r="L678" s="39"/>
      <c r="M678" s="39"/>
      <c r="N678" s="39"/>
      <c r="O678" s="39"/>
      <c r="P678" s="39"/>
      <c r="Q678" s="39"/>
      <c r="R678" s="39"/>
      <c r="S678" s="39"/>
      <c r="T678" s="39"/>
      <c r="U678" s="39"/>
      <c r="V678" s="39"/>
      <c r="W678" s="39"/>
      <c r="X678" s="39"/>
      <c r="Y678" s="39"/>
      <c r="Z678" s="39"/>
      <c r="AA678" s="39"/>
      <c r="AB678" s="39"/>
      <c r="AC678" s="39"/>
      <c r="AD678" s="39"/>
      <c r="AE678" s="39"/>
      <c r="AF678" s="39"/>
      <c r="AG678" s="39"/>
      <c r="AH678" s="39"/>
      <c r="AI678" s="39"/>
      <c r="AJ678" s="39"/>
      <c r="AK678" s="39"/>
      <c r="AL678" s="39"/>
      <c r="AM678" s="39"/>
      <c r="AN678" s="39"/>
      <c r="AO678" s="39"/>
      <c r="AP678" s="39"/>
      <c r="AQ678" s="39"/>
      <c r="AR678" s="39"/>
      <c r="AS678" s="39"/>
      <c r="AT678" s="39"/>
      <c r="AU678" s="39"/>
      <c r="AV678" s="39"/>
      <c r="AW678" s="39"/>
      <c r="AX678" s="39"/>
      <c r="AY678" s="39"/>
      <c r="AZ678" s="39"/>
      <c r="BA678" s="39"/>
      <c r="BB678" s="39"/>
      <c r="BC678" s="39"/>
      <c r="BD678" s="39"/>
      <c r="BE678" s="39"/>
      <c r="BF678" s="39"/>
      <c r="BG678" s="39"/>
      <c r="BH678" s="39"/>
      <c r="BI678" s="39"/>
      <c r="BJ678" s="39"/>
      <c r="BK678" s="39"/>
      <c r="BL678" s="39"/>
      <c r="BM678" s="39"/>
      <c r="BN678" s="39"/>
      <c r="BO678" s="39"/>
    </row>
    <row r="679" spans="8:67" x14ac:dyDescent="0.35">
      <c r="H679" s="39"/>
      <c r="I679" s="39"/>
      <c r="J679" s="39"/>
      <c r="K679" s="39"/>
      <c r="L679" s="39"/>
      <c r="M679" s="39"/>
      <c r="N679" s="39"/>
      <c r="O679" s="39"/>
      <c r="P679" s="39"/>
      <c r="Q679" s="39"/>
      <c r="R679" s="39"/>
      <c r="S679" s="39"/>
      <c r="T679" s="39"/>
      <c r="U679" s="39"/>
      <c r="V679" s="39"/>
      <c r="W679" s="39"/>
      <c r="X679" s="39"/>
      <c r="Y679" s="39"/>
      <c r="Z679" s="39"/>
      <c r="AA679" s="39"/>
      <c r="AB679" s="39"/>
      <c r="AC679" s="39"/>
      <c r="AD679" s="39"/>
      <c r="AE679" s="39"/>
      <c r="AF679" s="39"/>
      <c r="AG679" s="39"/>
      <c r="AH679" s="39"/>
      <c r="AI679" s="39"/>
      <c r="AJ679" s="39"/>
      <c r="AK679" s="39"/>
      <c r="AL679" s="39"/>
      <c r="AM679" s="39"/>
      <c r="AN679" s="39"/>
      <c r="AO679" s="39"/>
      <c r="AP679" s="39"/>
      <c r="AQ679" s="39"/>
      <c r="AR679" s="39"/>
      <c r="AS679" s="39"/>
      <c r="AT679" s="39"/>
      <c r="AU679" s="39"/>
      <c r="AV679" s="39"/>
      <c r="AW679" s="39"/>
      <c r="AX679" s="39"/>
      <c r="AY679" s="39"/>
      <c r="AZ679" s="39"/>
      <c r="BA679" s="39"/>
      <c r="BB679" s="39"/>
      <c r="BC679" s="39"/>
      <c r="BD679" s="39"/>
      <c r="BE679" s="39"/>
      <c r="BF679" s="39"/>
      <c r="BG679" s="39"/>
      <c r="BH679" s="39"/>
      <c r="BI679" s="39"/>
      <c r="BJ679" s="39"/>
      <c r="BK679" s="39"/>
      <c r="BL679" s="39"/>
      <c r="BM679" s="39"/>
      <c r="BN679" s="39"/>
      <c r="BO679" s="39"/>
    </row>
    <row r="680" spans="8:67" x14ac:dyDescent="0.35">
      <c r="H680" s="39"/>
      <c r="I680" s="39"/>
      <c r="J680" s="39"/>
      <c r="K680" s="39"/>
      <c r="L680" s="39"/>
      <c r="M680" s="39"/>
      <c r="N680" s="39"/>
      <c r="O680" s="39"/>
      <c r="P680" s="39"/>
      <c r="Q680" s="39"/>
      <c r="R680" s="39"/>
      <c r="S680" s="39"/>
      <c r="T680" s="39"/>
      <c r="U680" s="39"/>
      <c r="V680" s="39"/>
      <c r="W680" s="39"/>
      <c r="X680" s="39"/>
      <c r="Y680" s="39"/>
      <c r="Z680" s="39"/>
      <c r="AA680" s="39"/>
      <c r="AB680" s="39"/>
      <c r="AC680" s="39"/>
      <c r="AD680" s="39"/>
      <c r="AE680" s="39"/>
      <c r="AF680" s="39"/>
      <c r="AG680" s="39"/>
      <c r="AH680" s="39"/>
      <c r="AI680" s="39"/>
      <c r="AJ680" s="39"/>
      <c r="AK680" s="39"/>
      <c r="AL680" s="39"/>
      <c r="AM680" s="39"/>
      <c r="AN680" s="39"/>
      <c r="AO680" s="39"/>
      <c r="AP680" s="39"/>
      <c r="AQ680" s="39"/>
      <c r="AR680" s="39"/>
      <c r="AS680" s="39"/>
      <c r="AT680" s="39"/>
      <c r="AU680" s="39"/>
      <c r="AV680" s="39"/>
      <c r="AW680" s="39"/>
      <c r="AX680" s="39"/>
      <c r="AY680" s="39"/>
      <c r="AZ680" s="39"/>
      <c r="BA680" s="39"/>
      <c r="BB680" s="39"/>
      <c r="BC680" s="39"/>
      <c r="BD680" s="39"/>
      <c r="BE680" s="39"/>
      <c r="BF680" s="39"/>
      <c r="BG680" s="39"/>
      <c r="BH680" s="39"/>
      <c r="BI680" s="39"/>
      <c r="BJ680" s="39"/>
      <c r="BK680" s="39"/>
      <c r="BL680" s="39"/>
      <c r="BM680" s="39"/>
      <c r="BN680" s="39"/>
      <c r="BO680" s="39"/>
    </row>
    <row r="681" spans="8:67" x14ac:dyDescent="0.35">
      <c r="H681" s="39"/>
      <c r="I681" s="39"/>
      <c r="J681" s="39"/>
      <c r="K681" s="39"/>
      <c r="L681" s="39"/>
      <c r="M681" s="39"/>
      <c r="N681" s="39"/>
      <c r="O681" s="39"/>
      <c r="P681" s="39"/>
      <c r="Q681" s="39"/>
      <c r="R681" s="39"/>
      <c r="S681" s="39"/>
      <c r="T681" s="39"/>
      <c r="U681" s="39"/>
      <c r="V681" s="39"/>
      <c r="W681" s="39"/>
      <c r="X681" s="39"/>
      <c r="Y681" s="39"/>
      <c r="Z681" s="39"/>
      <c r="AA681" s="39"/>
      <c r="AB681" s="39"/>
      <c r="AC681" s="39"/>
      <c r="AD681" s="39"/>
      <c r="AE681" s="39"/>
      <c r="AF681" s="39"/>
      <c r="AG681" s="39"/>
      <c r="AH681" s="39"/>
      <c r="AI681" s="39"/>
      <c r="AJ681" s="39"/>
      <c r="AK681" s="39"/>
      <c r="AL681" s="39"/>
      <c r="AM681" s="39"/>
      <c r="AN681" s="39"/>
      <c r="AO681" s="39"/>
      <c r="AP681" s="39"/>
      <c r="AQ681" s="39"/>
      <c r="AR681" s="39"/>
      <c r="AS681" s="39"/>
      <c r="AT681" s="39"/>
      <c r="AU681" s="39"/>
      <c r="AV681" s="39"/>
      <c r="AW681" s="39"/>
      <c r="AX681" s="39"/>
      <c r="AY681" s="39"/>
      <c r="AZ681" s="39"/>
      <c r="BA681" s="39"/>
      <c r="BB681" s="39"/>
      <c r="BC681" s="39"/>
      <c r="BD681" s="39"/>
      <c r="BE681" s="39"/>
      <c r="BF681" s="39"/>
      <c r="BG681" s="39"/>
      <c r="BH681" s="39"/>
      <c r="BI681" s="39"/>
      <c r="BJ681" s="39"/>
      <c r="BK681" s="39"/>
      <c r="BL681" s="39"/>
      <c r="BM681" s="39"/>
      <c r="BN681" s="39"/>
      <c r="BO681" s="39"/>
    </row>
    <row r="682" spans="8:67" x14ac:dyDescent="0.35">
      <c r="H682" s="39"/>
      <c r="I682" s="39"/>
      <c r="J682" s="39"/>
      <c r="K682" s="39"/>
      <c r="L682" s="39"/>
      <c r="M682" s="39"/>
      <c r="N682" s="39"/>
      <c r="O682" s="39"/>
      <c r="P682" s="39"/>
      <c r="Q682" s="39"/>
      <c r="R682" s="39"/>
      <c r="S682" s="39"/>
      <c r="T682" s="39"/>
      <c r="U682" s="39"/>
      <c r="V682" s="39"/>
      <c r="W682" s="39"/>
      <c r="X682" s="39"/>
      <c r="Y682" s="39"/>
      <c r="Z682" s="39"/>
      <c r="AA682" s="39"/>
      <c r="AB682" s="39"/>
      <c r="AC682" s="39"/>
      <c r="AD682" s="39"/>
      <c r="AE682" s="39"/>
      <c r="AF682" s="39"/>
      <c r="AG682" s="39"/>
      <c r="AH682" s="39"/>
      <c r="AI682" s="39"/>
      <c r="AJ682" s="39"/>
      <c r="AK682" s="39"/>
      <c r="AL682" s="39"/>
      <c r="AM682" s="39"/>
      <c r="AN682" s="39"/>
      <c r="AO682" s="39"/>
      <c r="AP682" s="39"/>
      <c r="AQ682" s="39"/>
      <c r="AR682" s="39"/>
      <c r="AS682" s="39"/>
      <c r="AT682" s="39"/>
      <c r="AU682" s="39"/>
      <c r="AV682" s="39"/>
      <c r="AW682" s="39"/>
      <c r="AX682" s="39"/>
      <c r="AY682" s="39"/>
      <c r="AZ682" s="39"/>
      <c r="BA682" s="39"/>
      <c r="BB682" s="39"/>
      <c r="BC682" s="39"/>
      <c r="BD682" s="39"/>
      <c r="BE682" s="39"/>
      <c r="BF682" s="39"/>
      <c r="BG682" s="39"/>
      <c r="BH682" s="39"/>
      <c r="BI682" s="39"/>
      <c r="BJ682" s="39"/>
      <c r="BK682" s="39"/>
      <c r="BL682" s="39"/>
      <c r="BM682" s="39"/>
      <c r="BN682" s="39"/>
      <c r="BO682" s="39"/>
    </row>
    <row r="683" spans="8:67" x14ac:dyDescent="0.35">
      <c r="H683" s="39"/>
      <c r="I683" s="39"/>
      <c r="J683" s="39"/>
      <c r="K683" s="39"/>
      <c r="L683" s="39"/>
      <c r="M683" s="39"/>
      <c r="N683" s="39"/>
      <c r="O683" s="39"/>
      <c r="P683" s="39"/>
      <c r="Q683" s="39"/>
      <c r="R683" s="39"/>
      <c r="S683" s="39"/>
      <c r="T683" s="39"/>
      <c r="U683" s="39"/>
      <c r="V683" s="39"/>
      <c r="W683" s="39"/>
      <c r="X683" s="39"/>
      <c r="Y683" s="39"/>
      <c r="Z683" s="39"/>
      <c r="AA683" s="39"/>
      <c r="AB683" s="39"/>
      <c r="AC683" s="39"/>
      <c r="AD683" s="39"/>
      <c r="AE683" s="39"/>
      <c r="AF683" s="39"/>
      <c r="AG683" s="39"/>
      <c r="AH683" s="39"/>
      <c r="AI683" s="39"/>
      <c r="AJ683" s="39"/>
      <c r="AK683" s="39"/>
      <c r="AL683" s="39"/>
      <c r="AM683" s="39"/>
      <c r="AN683" s="39"/>
      <c r="AO683" s="39"/>
      <c r="AP683" s="39"/>
      <c r="AQ683" s="39"/>
      <c r="AR683" s="39"/>
      <c r="AS683" s="39"/>
      <c r="AT683" s="39"/>
      <c r="AU683" s="39"/>
      <c r="AV683" s="39"/>
      <c r="AW683" s="39"/>
      <c r="AX683" s="39"/>
      <c r="AY683" s="39"/>
      <c r="AZ683" s="39"/>
      <c r="BA683" s="39"/>
      <c r="BB683" s="39"/>
      <c r="BC683" s="39"/>
      <c r="BD683" s="39"/>
      <c r="BE683" s="39"/>
      <c r="BF683" s="39"/>
      <c r="BG683" s="39"/>
      <c r="BH683" s="39"/>
      <c r="BI683" s="39"/>
      <c r="BJ683" s="39"/>
      <c r="BK683" s="39"/>
      <c r="BL683" s="39"/>
      <c r="BM683" s="39"/>
      <c r="BN683" s="39"/>
      <c r="BO683" s="39"/>
    </row>
    <row r="684" spans="8:67" x14ac:dyDescent="0.35">
      <c r="H684" s="39"/>
      <c r="I684" s="39"/>
      <c r="J684" s="39"/>
      <c r="K684" s="39"/>
      <c r="L684" s="39"/>
      <c r="M684" s="39"/>
      <c r="N684" s="39"/>
      <c r="O684" s="39"/>
      <c r="P684" s="39"/>
      <c r="Q684" s="39"/>
      <c r="R684" s="39"/>
      <c r="S684" s="39"/>
      <c r="T684" s="39"/>
      <c r="U684" s="39"/>
      <c r="V684" s="39"/>
      <c r="W684" s="39"/>
      <c r="X684" s="39"/>
      <c r="Y684" s="39"/>
      <c r="Z684" s="39"/>
      <c r="AA684" s="39"/>
      <c r="AB684" s="39"/>
      <c r="AC684" s="39"/>
      <c r="AD684" s="39"/>
      <c r="AE684" s="39"/>
      <c r="AF684" s="39"/>
      <c r="AG684" s="39"/>
      <c r="AH684" s="39"/>
      <c r="AI684" s="39"/>
      <c r="AJ684" s="39"/>
      <c r="AK684" s="39"/>
      <c r="AL684" s="39"/>
      <c r="AM684" s="39"/>
      <c r="AN684" s="39"/>
      <c r="AO684" s="39"/>
      <c r="AP684" s="39"/>
      <c r="AQ684" s="39"/>
      <c r="AR684" s="39"/>
      <c r="AS684" s="39"/>
      <c r="AT684" s="39"/>
      <c r="AU684" s="39"/>
      <c r="AV684" s="39"/>
      <c r="AW684" s="39"/>
      <c r="AX684" s="39"/>
      <c r="AY684" s="39"/>
      <c r="AZ684" s="39"/>
      <c r="BA684" s="39"/>
      <c r="BB684" s="39"/>
      <c r="BC684" s="39"/>
      <c r="BD684" s="39"/>
      <c r="BE684" s="39"/>
      <c r="BF684" s="39"/>
      <c r="BG684" s="39"/>
      <c r="BH684" s="39"/>
      <c r="BI684" s="39"/>
      <c r="BJ684" s="39"/>
      <c r="BK684" s="39"/>
      <c r="BL684" s="39"/>
      <c r="BM684" s="39"/>
      <c r="BN684" s="39"/>
      <c r="BO684" s="39"/>
    </row>
    <row r="685" spans="8:67" x14ac:dyDescent="0.35">
      <c r="H685" s="39"/>
      <c r="I685" s="39"/>
      <c r="J685" s="39"/>
      <c r="K685" s="39"/>
      <c r="L685" s="39"/>
      <c r="M685" s="39"/>
      <c r="N685" s="39"/>
      <c r="O685" s="39"/>
      <c r="P685" s="39"/>
      <c r="Q685" s="39"/>
      <c r="R685" s="39"/>
      <c r="S685" s="39"/>
      <c r="T685" s="39"/>
      <c r="U685" s="39"/>
      <c r="V685" s="39"/>
      <c r="W685" s="39"/>
      <c r="X685" s="39"/>
      <c r="Y685" s="39"/>
      <c r="Z685" s="39"/>
      <c r="AA685" s="39"/>
      <c r="AB685" s="39"/>
      <c r="AC685" s="39"/>
      <c r="AD685" s="39"/>
      <c r="AE685" s="39"/>
      <c r="AF685" s="39"/>
      <c r="AG685" s="39"/>
      <c r="AH685" s="39"/>
      <c r="AI685" s="39"/>
      <c r="AJ685" s="39"/>
      <c r="AK685" s="39"/>
      <c r="AL685" s="39"/>
      <c r="AM685" s="39"/>
      <c r="AN685" s="39"/>
      <c r="AO685" s="39"/>
      <c r="AP685" s="39"/>
      <c r="AQ685" s="39"/>
      <c r="AR685" s="39"/>
      <c r="AS685" s="39"/>
      <c r="AT685" s="39"/>
      <c r="AU685" s="39"/>
      <c r="AV685" s="39"/>
      <c r="AW685" s="39"/>
      <c r="AX685" s="39"/>
      <c r="AY685" s="39"/>
      <c r="AZ685" s="39"/>
      <c r="BA685" s="39"/>
      <c r="BB685" s="39"/>
      <c r="BC685" s="39"/>
      <c r="BD685" s="39"/>
      <c r="BE685" s="39"/>
      <c r="BF685" s="39"/>
      <c r="BG685" s="39"/>
      <c r="BH685" s="39"/>
      <c r="BI685" s="39"/>
      <c r="BJ685" s="39"/>
      <c r="BK685" s="39"/>
      <c r="BL685" s="39"/>
      <c r="BM685" s="39"/>
      <c r="BN685" s="39"/>
      <c r="BO685" s="39"/>
    </row>
    <row r="686" spans="8:67" x14ac:dyDescent="0.35">
      <c r="H686" s="39"/>
      <c r="I686" s="39"/>
      <c r="J686" s="39"/>
      <c r="K686" s="39"/>
      <c r="L686" s="39"/>
      <c r="M686" s="39"/>
      <c r="N686" s="39"/>
      <c r="O686" s="39"/>
      <c r="P686" s="39"/>
      <c r="Q686" s="39"/>
      <c r="R686" s="39"/>
      <c r="S686" s="39"/>
      <c r="T686" s="39"/>
      <c r="U686" s="39"/>
      <c r="V686" s="39"/>
      <c r="W686" s="39"/>
      <c r="X686" s="39"/>
      <c r="Y686" s="39"/>
      <c r="Z686" s="39"/>
      <c r="AA686" s="39"/>
      <c r="AB686" s="39"/>
      <c r="AC686" s="39"/>
      <c r="AD686" s="39"/>
      <c r="AE686" s="39"/>
      <c r="AF686" s="39"/>
      <c r="AG686" s="39"/>
      <c r="AH686" s="39"/>
      <c r="AI686" s="39"/>
      <c r="AJ686" s="39"/>
      <c r="AK686" s="39"/>
      <c r="AL686" s="39"/>
      <c r="AM686" s="39"/>
      <c r="AN686" s="39"/>
      <c r="AO686" s="39"/>
      <c r="AP686" s="39"/>
      <c r="AQ686" s="39"/>
      <c r="AR686" s="39"/>
      <c r="AS686" s="39"/>
      <c r="AT686" s="39"/>
      <c r="AU686" s="39"/>
      <c r="AV686" s="39"/>
      <c r="AW686" s="39"/>
      <c r="AX686" s="39"/>
      <c r="AY686" s="39"/>
      <c r="AZ686" s="39"/>
      <c r="BA686" s="39"/>
      <c r="BB686" s="39"/>
      <c r="BC686" s="39"/>
      <c r="BD686" s="39"/>
      <c r="BE686" s="39"/>
      <c r="BF686" s="39"/>
      <c r="BG686" s="39"/>
      <c r="BH686" s="39"/>
      <c r="BI686" s="39"/>
      <c r="BJ686" s="39"/>
      <c r="BK686" s="39"/>
      <c r="BL686" s="39"/>
      <c r="BM686" s="39"/>
      <c r="BN686" s="39"/>
      <c r="BO686" s="39"/>
    </row>
    <row r="687" spans="8:67" x14ac:dyDescent="0.35">
      <c r="H687" s="39"/>
      <c r="I687" s="39"/>
      <c r="J687" s="39"/>
      <c r="K687" s="39"/>
      <c r="L687" s="39"/>
      <c r="M687" s="39"/>
      <c r="N687" s="39"/>
      <c r="O687" s="39"/>
      <c r="P687" s="39"/>
      <c r="Q687" s="39"/>
      <c r="R687" s="39"/>
      <c r="S687" s="39"/>
      <c r="T687" s="39"/>
      <c r="U687" s="39"/>
      <c r="V687" s="39"/>
      <c r="W687" s="39"/>
      <c r="X687" s="39"/>
      <c r="Y687" s="39"/>
      <c r="Z687" s="39"/>
      <c r="AA687" s="39"/>
      <c r="AB687" s="39"/>
      <c r="AC687" s="39"/>
      <c r="AD687" s="39"/>
      <c r="AE687" s="39"/>
      <c r="AF687" s="39"/>
      <c r="AG687" s="39"/>
      <c r="AH687" s="39"/>
      <c r="AI687" s="39"/>
      <c r="AJ687" s="39"/>
      <c r="AK687" s="39"/>
      <c r="AL687" s="39"/>
      <c r="AM687" s="39"/>
      <c r="AN687" s="39"/>
      <c r="AO687" s="39"/>
      <c r="AP687" s="39"/>
      <c r="AQ687" s="39"/>
      <c r="AR687" s="39"/>
      <c r="AS687" s="39"/>
      <c r="AT687" s="39"/>
      <c r="AU687" s="39"/>
      <c r="AV687" s="39"/>
      <c r="AW687" s="39"/>
      <c r="AX687" s="39"/>
      <c r="AY687" s="39"/>
      <c r="AZ687" s="39"/>
      <c r="BA687" s="39"/>
      <c r="BB687" s="39"/>
      <c r="BC687" s="39"/>
      <c r="BD687" s="39"/>
      <c r="BE687" s="39"/>
      <c r="BF687" s="39"/>
      <c r="BG687" s="39"/>
      <c r="BH687" s="39"/>
      <c r="BI687" s="39"/>
      <c r="BJ687" s="39"/>
      <c r="BK687" s="39"/>
      <c r="BL687" s="39"/>
      <c r="BM687" s="39"/>
      <c r="BN687" s="39"/>
      <c r="BO687" s="39"/>
    </row>
    <row r="688" spans="8:67" x14ac:dyDescent="0.35">
      <c r="H688" s="39"/>
      <c r="I688" s="39"/>
      <c r="J688" s="39"/>
      <c r="K688" s="39"/>
      <c r="L688" s="39"/>
      <c r="M688" s="39"/>
      <c r="N688" s="39"/>
      <c r="O688" s="39"/>
      <c r="P688" s="39"/>
      <c r="Q688" s="39"/>
      <c r="R688" s="39"/>
      <c r="S688" s="39"/>
      <c r="T688" s="39"/>
      <c r="U688" s="39"/>
      <c r="V688" s="39"/>
      <c r="W688" s="39"/>
      <c r="X688" s="39"/>
      <c r="Y688" s="39"/>
      <c r="Z688" s="39"/>
      <c r="AA688" s="39"/>
      <c r="AB688" s="39"/>
      <c r="AC688" s="39"/>
      <c r="AD688" s="39"/>
      <c r="AE688" s="39"/>
      <c r="AF688" s="39"/>
      <c r="AG688" s="39"/>
      <c r="AH688" s="39"/>
      <c r="AI688" s="39"/>
      <c r="AJ688" s="39"/>
      <c r="AK688" s="39"/>
      <c r="AL688" s="39"/>
      <c r="AM688" s="39"/>
      <c r="AN688" s="39"/>
      <c r="AO688" s="39"/>
      <c r="AP688" s="39"/>
      <c r="AQ688" s="39"/>
      <c r="AR688" s="39"/>
      <c r="AS688" s="39"/>
      <c r="AT688" s="39"/>
      <c r="AU688" s="39"/>
      <c r="AV688" s="39"/>
      <c r="AW688" s="39"/>
      <c r="AX688" s="39"/>
      <c r="AY688" s="39"/>
      <c r="AZ688" s="39"/>
      <c r="BA688" s="39"/>
      <c r="BB688" s="39"/>
      <c r="BC688" s="39"/>
      <c r="BD688" s="39"/>
      <c r="BE688" s="39"/>
      <c r="BF688" s="39"/>
      <c r="BG688" s="39"/>
      <c r="BH688" s="39"/>
      <c r="BI688" s="39"/>
      <c r="BJ688" s="39"/>
      <c r="BK688" s="39"/>
      <c r="BL688" s="39"/>
      <c r="BM688" s="39"/>
      <c r="BN688" s="39"/>
      <c r="BO688" s="39"/>
    </row>
    <row r="689" spans="8:67" x14ac:dyDescent="0.35">
      <c r="H689" s="39"/>
      <c r="I689" s="39"/>
      <c r="J689" s="39"/>
      <c r="K689" s="39"/>
      <c r="L689" s="39"/>
      <c r="M689" s="39"/>
      <c r="N689" s="39"/>
      <c r="O689" s="39"/>
      <c r="P689" s="39"/>
      <c r="Q689" s="39"/>
      <c r="R689" s="39"/>
      <c r="S689" s="39"/>
      <c r="T689" s="39"/>
      <c r="U689" s="39"/>
      <c r="V689" s="39"/>
      <c r="W689" s="39"/>
      <c r="X689" s="39"/>
      <c r="Y689" s="39"/>
      <c r="Z689" s="39"/>
      <c r="AA689" s="39"/>
      <c r="AB689" s="39"/>
      <c r="AC689" s="39"/>
      <c r="AD689" s="39"/>
      <c r="AE689" s="39"/>
      <c r="AF689" s="39"/>
      <c r="AG689" s="39"/>
      <c r="AH689" s="39"/>
      <c r="AI689" s="39"/>
      <c r="AJ689" s="39"/>
      <c r="AK689" s="39"/>
      <c r="AL689" s="39"/>
      <c r="AM689" s="39"/>
      <c r="AN689" s="39"/>
      <c r="AO689" s="39"/>
      <c r="AP689" s="39"/>
      <c r="AQ689" s="39"/>
      <c r="AR689" s="39"/>
      <c r="AS689" s="39"/>
      <c r="AT689" s="39"/>
      <c r="AU689" s="39"/>
      <c r="AV689" s="39"/>
      <c r="AW689" s="39"/>
      <c r="AX689" s="39"/>
      <c r="AY689" s="39"/>
      <c r="AZ689" s="39"/>
      <c r="BA689" s="39"/>
      <c r="BB689" s="39"/>
      <c r="BC689" s="39"/>
      <c r="BD689" s="39"/>
      <c r="BE689" s="39"/>
      <c r="BF689" s="39"/>
      <c r="BG689" s="39"/>
      <c r="BH689" s="39"/>
      <c r="BI689" s="39"/>
      <c r="BJ689" s="39"/>
      <c r="BK689" s="39"/>
      <c r="BL689" s="39"/>
      <c r="BM689" s="39"/>
      <c r="BN689" s="39"/>
      <c r="BO689" s="39"/>
    </row>
    <row r="690" spans="8:67" x14ac:dyDescent="0.35">
      <c r="H690" s="39"/>
      <c r="I690" s="39"/>
      <c r="J690" s="39"/>
      <c r="K690" s="39"/>
      <c r="L690" s="39"/>
      <c r="M690" s="39"/>
      <c r="N690" s="39"/>
      <c r="O690" s="39"/>
      <c r="P690" s="39"/>
      <c r="Q690" s="39"/>
      <c r="R690" s="39"/>
      <c r="S690" s="39"/>
      <c r="T690" s="39"/>
      <c r="U690" s="39"/>
      <c r="V690" s="39"/>
      <c r="W690" s="39"/>
      <c r="X690" s="39"/>
      <c r="Y690" s="39"/>
      <c r="Z690" s="39"/>
      <c r="AA690" s="39"/>
      <c r="AB690" s="39"/>
      <c r="AC690" s="39"/>
      <c r="AD690" s="39"/>
      <c r="AE690" s="39"/>
      <c r="AF690" s="39"/>
      <c r="AG690" s="39"/>
      <c r="AH690" s="39"/>
      <c r="AI690" s="39"/>
      <c r="AJ690" s="39"/>
      <c r="AK690" s="39"/>
      <c r="AL690" s="39"/>
      <c r="AM690" s="39"/>
      <c r="AN690" s="39"/>
      <c r="AO690" s="39"/>
      <c r="AP690" s="39"/>
      <c r="AQ690" s="39"/>
      <c r="AR690" s="39"/>
      <c r="AS690" s="39"/>
      <c r="AT690" s="39"/>
      <c r="AU690" s="39"/>
      <c r="AV690" s="39"/>
      <c r="AW690" s="39"/>
      <c r="AX690" s="39"/>
      <c r="AY690" s="39"/>
      <c r="AZ690" s="39"/>
      <c r="BA690" s="39"/>
      <c r="BB690" s="39"/>
      <c r="BC690" s="39"/>
      <c r="BD690" s="39"/>
      <c r="BE690" s="39"/>
      <c r="BF690" s="39"/>
      <c r="BG690" s="39"/>
      <c r="BH690" s="39"/>
      <c r="BI690" s="39"/>
      <c r="BJ690" s="39"/>
      <c r="BK690" s="39"/>
      <c r="BL690" s="39"/>
      <c r="BM690" s="39"/>
      <c r="BN690" s="39"/>
      <c r="BO690" s="39"/>
    </row>
    <row r="691" spans="8:67" x14ac:dyDescent="0.35">
      <c r="H691" s="39"/>
      <c r="I691" s="39"/>
      <c r="J691" s="39"/>
      <c r="K691" s="39"/>
      <c r="L691" s="39"/>
      <c r="M691" s="39"/>
      <c r="N691" s="39"/>
      <c r="O691" s="39"/>
      <c r="P691" s="39"/>
      <c r="Q691" s="39"/>
      <c r="R691" s="39"/>
      <c r="S691" s="39"/>
      <c r="T691" s="39"/>
      <c r="U691" s="39"/>
      <c r="V691" s="39"/>
      <c r="W691" s="39"/>
      <c r="X691" s="39"/>
      <c r="Y691" s="39"/>
      <c r="Z691" s="39"/>
      <c r="AA691" s="39"/>
      <c r="AB691" s="39"/>
      <c r="AC691" s="39"/>
      <c r="AD691" s="39"/>
      <c r="AE691" s="39"/>
      <c r="AF691" s="39"/>
      <c r="AG691" s="39"/>
      <c r="AH691" s="39"/>
      <c r="AI691" s="39"/>
      <c r="AJ691" s="39"/>
      <c r="AK691" s="39"/>
      <c r="AL691" s="39"/>
      <c r="AM691" s="39"/>
      <c r="AN691" s="39"/>
      <c r="AO691" s="39"/>
      <c r="AP691" s="39"/>
      <c r="AQ691" s="39"/>
      <c r="AR691" s="39"/>
      <c r="AS691" s="39"/>
      <c r="AT691" s="39"/>
      <c r="AU691" s="39"/>
      <c r="AV691" s="39"/>
      <c r="AW691" s="39"/>
      <c r="AX691" s="39"/>
      <c r="AY691" s="39"/>
      <c r="AZ691" s="39"/>
      <c r="BA691" s="39"/>
      <c r="BB691" s="39"/>
      <c r="BC691" s="39"/>
      <c r="BD691" s="39"/>
      <c r="BE691" s="39"/>
      <c r="BF691" s="39"/>
      <c r="BG691" s="39"/>
      <c r="BH691" s="39"/>
      <c r="BI691" s="39"/>
      <c r="BJ691" s="39"/>
      <c r="BK691" s="39"/>
      <c r="BL691" s="39"/>
      <c r="BM691" s="39"/>
      <c r="BN691" s="39"/>
      <c r="BO691" s="39"/>
    </row>
    <row r="692" spans="8:67" x14ac:dyDescent="0.35">
      <c r="H692" s="39"/>
      <c r="I692" s="39"/>
      <c r="J692" s="39"/>
      <c r="K692" s="39"/>
      <c r="L692" s="39"/>
      <c r="M692" s="39"/>
      <c r="N692" s="39"/>
      <c r="O692" s="39"/>
      <c r="P692" s="39"/>
      <c r="Q692" s="39"/>
      <c r="R692" s="39"/>
      <c r="S692" s="39"/>
      <c r="T692" s="39"/>
      <c r="U692" s="39"/>
      <c r="V692" s="39"/>
      <c r="W692" s="39"/>
      <c r="X692" s="39"/>
      <c r="Y692" s="39"/>
      <c r="Z692" s="39"/>
      <c r="AA692" s="39"/>
      <c r="AB692" s="39"/>
      <c r="AC692" s="39"/>
      <c r="AD692" s="39"/>
      <c r="AE692" s="39"/>
      <c r="AF692" s="39"/>
      <c r="AG692" s="39"/>
      <c r="AH692" s="39"/>
      <c r="AI692" s="39"/>
      <c r="AJ692" s="39"/>
      <c r="AK692" s="39"/>
      <c r="AL692" s="39"/>
      <c r="AM692" s="39"/>
      <c r="AN692" s="39"/>
      <c r="AO692" s="39"/>
      <c r="AP692" s="39"/>
      <c r="AQ692" s="39"/>
      <c r="AR692" s="39"/>
      <c r="AS692" s="39"/>
      <c r="AT692" s="39"/>
      <c r="AU692" s="39"/>
      <c r="AV692" s="39"/>
      <c r="AW692" s="39"/>
      <c r="AX692" s="39"/>
      <c r="AY692" s="39"/>
      <c r="AZ692" s="39"/>
      <c r="BA692" s="39"/>
      <c r="BB692" s="39"/>
      <c r="BC692" s="39"/>
      <c r="BD692" s="39"/>
      <c r="BE692" s="39"/>
      <c r="BF692" s="39"/>
      <c r="BG692" s="39"/>
      <c r="BH692" s="39"/>
      <c r="BI692" s="39"/>
      <c r="BJ692" s="39"/>
      <c r="BK692" s="39"/>
      <c r="BL692" s="39"/>
      <c r="BM692" s="39"/>
      <c r="BN692" s="39"/>
      <c r="BO692" s="39"/>
    </row>
    <row r="693" spans="8:67" x14ac:dyDescent="0.35">
      <c r="H693" s="39"/>
      <c r="I693" s="39"/>
      <c r="J693" s="39"/>
      <c r="K693" s="39"/>
      <c r="L693" s="39"/>
      <c r="M693" s="39"/>
      <c r="N693" s="39"/>
      <c r="O693" s="39"/>
      <c r="P693" s="39"/>
      <c r="Q693" s="39"/>
      <c r="R693" s="39"/>
      <c r="S693" s="39"/>
      <c r="T693" s="39"/>
      <c r="U693" s="39"/>
      <c r="V693" s="39"/>
      <c r="W693" s="39"/>
      <c r="X693" s="39"/>
      <c r="Y693" s="39"/>
      <c r="Z693" s="39"/>
      <c r="AA693" s="39"/>
      <c r="AB693" s="39"/>
      <c r="AC693" s="39"/>
      <c r="AD693" s="39"/>
      <c r="AE693" s="39"/>
      <c r="AF693" s="39"/>
      <c r="AG693" s="39"/>
      <c r="AH693" s="39"/>
      <c r="AI693" s="39"/>
      <c r="AJ693" s="39"/>
      <c r="AK693" s="39"/>
      <c r="AL693" s="39"/>
      <c r="AM693" s="39"/>
      <c r="AN693" s="39"/>
      <c r="AO693" s="39"/>
      <c r="AP693" s="39"/>
      <c r="AQ693" s="39"/>
      <c r="AR693" s="39"/>
      <c r="AS693" s="39"/>
      <c r="AT693" s="39"/>
      <c r="AU693" s="39"/>
      <c r="AV693" s="39"/>
      <c r="AW693" s="39"/>
      <c r="AX693" s="39"/>
      <c r="AY693" s="39"/>
      <c r="AZ693" s="39"/>
      <c r="BA693" s="39"/>
      <c r="BB693" s="39"/>
      <c r="BC693" s="39"/>
      <c r="BD693" s="39"/>
      <c r="BE693" s="39"/>
      <c r="BF693" s="39"/>
      <c r="BG693" s="39"/>
      <c r="BH693" s="39"/>
      <c r="BI693" s="39"/>
      <c r="BJ693" s="39"/>
      <c r="BK693" s="39"/>
      <c r="BL693" s="39"/>
      <c r="BM693" s="39"/>
      <c r="BN693" s="39"/>
      <c r="BO693" s="39"/>
    </row>
    <row r="694" spans="8:67" x14ac:dyDescent="0.35">
      <c r="H694" s="39"/>
      <c r="I694" s="39"/>
      <c r="J694" s="39"/>
      <c r="K694" s="39"/>
      <c r="L694" s="39"/>
      <c r="M694" s="39"/>
      <c r="N694" s="39"/>
      <c r="O694" s="39"/>
      <c r="P694" s="39"/>
      <c r="Q694" s="39"/>
      <c r="R694" s="39"/>
      <c r="S694" s="39"/>
      <c r="T694" s="39"/>
      <c r="U694" s="39"/>
      <c r="V694" s="39"/>
      <c r="W694" s="39"/>
      <c r="X694" s="39"/>
      <c r="Y694" s="39"/>
      <c r="Z694" s="39"/>
      <c r="AA694" s="39"/>
      <c r="AB694" s="39"/>
      <c r="AC694" s="39"/>
      <c r="AD694" s="39"/>
      <c r="AE694" s="39"/>
      <c r="AF694" s="39"/>
      <c r="AG694" s="39"/>
      <c r="AH694" s="39"/>
      <c r="AI694" s="39"/>
      <c r="AJ694" s="39"/>
      <c r="AK694" s="39"/>
      <c r="AL694" s="39"/>
      <c r="AM694" s="39"/>
      <c r="AN694" s="39"/>
      <c r="AO694" s="39"/>
      <c r="AP694" s="39"/>
      <c r="AQ694" s="39"/>
      <c r="AR694" s="39"/>
      <c r="AS694" s="39"/>
      <c r="AT694" s="39"/>
      <c r="AU694" s="39"/>
      <c r="AV694" s="39"/>
      <c r="AW694" s="39"/>
      <c r="AX694" s="39"/>
      <c r="AY694" s="39"/>
      <c r="AZ694" s="39"/>
      <c r="BA694" s="39"/>
      <c r="BB694" s="39"/>
      <c r="BC694" s="39"/>
      <c r="BD694" s="39"/>
      <c r="BE694" s="39"/>
      <c r="BF694" s="39"/>
      <c r="BG694" s="39"/>
      <c r="BH694" s="39"/>
      <c r="BI694" s="39"/>
      <c r="BJ694" s="39"/>
      <c r="BK694" s="39"/>
      <c r="BL694" s="39"/>
      <c r="BM694" s="39"/>
      <c r="BN694" s="39"/>
      <c r="BO694" s="39"/>
    </row>
    <row r="695" spans="8:67" x14ac:dyDescent="0.35">
      <c r="H695" s="39"/>
      <c r="I695" s="39"/>
      <c r="J695" s="39"/>
      <c r="K695" s="39"/>
      <c r="L695" s="39"/>
      <c r="M695" s="39"/>
      <c r="N695" s="39"/>
      <c r="O695" s="39"/>
      <c r="P695" s="39"/>
      <c r="Q695" s="39"/>
      <c r="R695" s="39"/>
      <c r="S695" s="39"/>
      <c r="T695" s="39"/>
      <c r="U695" s="39"/>
      <c r="V695" s="39"/>
      <c r="W695" s="39"/>
      <c r="X695" s="39"/>
      <c r="Y695" s="39"/>
      <c r="Z695" s="39"/>
      <c r="AA695" s="39"/>
      <c r="AB695" s="39"/>
      <c r="AC695" s="39"/>
      <c r="AD695" s="39"/>
      <c r="AE695" s="39"/>
      <c r="AF695" s="39"/>
      <c r="AG695" s="39"/>
      <c r="AH695" s="39"/>
      <c r="AI695" s="39"/>
      <c r="AJ695" s="39"/>
      <c r="AK695" s="39"/>
      <c r="AL695" s="39"/>
      <c r="AM695" s="39"/>
      <c r="AN695" s="39"/>
      <c r="AO695" s="39"/>
      <c r="AP695" s="39"/>
      <c r="AQ695" s="39"/>
      <c r="AR695" s="39"/>
      <c r="AS695" s="39"/>
      <c r="AT695" s="39"/>
      <c r="AU695" s="39"/>
      <c r="AV695" s="39"/>
      <c r="AW695" s="39"/>
      <c r="AX695" s="39"/>
      <c r="AY695" s="39"/>
      <c r="AZ695" s="39"/>
      <c r="BA695" s="39"/>
      <c r="BB695" s="39"/>
      <c r="BC695" s="39"/>
      <c r="BD695" s="39"/>
      <c r="BE695" s="39"/>
      <c r="BF695" s="39"/>
      <c r="BG695" s="39"/>
      <c r="BH695" s="39"/>
      <c r="BI695" s="39"/>
      <c r="BJ695" s="39"/>
      <c r="BK695" s="39"/>
      <c r="BL695" s="39"/>
      <c r="BM695" s="39"/>
      <c r="BN695" s="39"/>
      <c r="BO695" s="39"/>
    </row>
    <row r="696" spans="8:67" x14ac:dyDescent="0.35">
      <c r="H696" s="39"/>
      <c r="I696" s="39"/>
      <c r="J696" s="39"/>
      <c r="K696" s="39"/>
      <c r="L696" s="39"/>
      <c r="M696" s="39"/>
      <c r="N696" s="39"/>
      <c r="O696" s="39"/>
      <c r="P696" s="39"/>
      <c r="Q696" s="39"/>
      <c r="R696" s="39"/>
      <c r="S696" s="39"/>
      <c r="T696" s="39"/>
      <c r="U696" s="39"/>
      <c r="V696" s="39"/>
      <c r="W696" s="39"/>
      <c r="X696" s="39"/>
      <c r="Y696" s="39"/>
      <c r="Z696" s="39"/>
      <c r="AA696" s="39"/>
      <c r="AB696" s="39"/>
      <c r="AC696" s="39"/>
      <c r="AD696" s="39"/>
      <c r="AE696" s="39"/>
      <c r="AF696" s="39"/>
      <c r="AG696" s="39"/>
      <c r="AH696" s="39"/>
      <c r="AI696" s="39"/>
      <c r="AJ696" s="39"/>
      <c r="AK696" s="39"/>
      <c r="AL696" s="39"/>
      <c r="AM696" s="39"/>
      <c r="AN696" s="39"/>
      <c r="AO696" s="39"/>
      <c r="AP696" s="39"/>
      <c r="AQ696" s="39"/>
      <c r="AR696" s="39"/>
      <c r="AS696" s="39"/>
      <c r="AT696" s="39"/>
      <c r="AU696" s="39"/>
      <c r="AV696" s="39"/>
      <c r="AW696" s="39"/>
      <c r="AX696" s="39"/>
      <c r="AY696" s="39"/>
      <c r="AZ696" s="39"/>
      <c r="BA696" s="39"/>
      <c r="BB696" s="39"/>
      <c r="BC696" s="39"/>
      <c r="BD696" s="39"/>
      <c r="BE696" s="39"/>
      <c r="BF696" s="39"/>
      <c r="BG696" s="39"/>
      <c r="BH696" s="39"/>
      <c r="BI696" s="39"/>
      <c r="BJ696" s="39"/>
      <c r="BK696" s="39"/>
      <c r="BL696" s="39"/>
      <c r="BM696" s="39"/>
      <c r="BN696" s="39"/>
      <c r="BO696" s="39"/>
    </row>
    <row r="697" spans="8:67" x14ac:dyDescent="0.35">
      <c r="H697" s="39"/>
      <c r="I697" s="39"/>
      <c r="J697" s="39"/>
      <c r="K697" s="39"/>
      <c r="L697" s="39"/>
      <c r="M697" s="39"/>
      <c r="N697" s="39"/>
      <c r="O697" s="39"/>
      <c r="P697" s="39"/>
      <c r="Q697" s="39"/>
      <c r="R697" s="39"/>
      <c r="S697" s="39"/>
      <c r="T697" s="39"/>
      <c r="U697" s="39"/>
      <c r="V697" s="39"/>
      <c r="W697" s="39"/>
      <c r="X697" s="39"/>
      <c r="Y697" s="39"/>
      <c r="Z697" s="39"/>
      <c r="AA697" s="39"/>
      <c r="AB697" s="39"/>
      <c r="AC697" s="39"/>
      <c r="AD697" s="39"/>
      <c r="AE697" s="39"/>
      <c r="AF697" s="39"/>
      <c r="AG697" s="39"/>
      <c r="AH697" s="39"/>
      <c r="AI697" s="39"/>
      <c r="AJ697" s="39"/>
      <c r="AK697" s="39"/>
      <c r="AL697" s="39"/>
      <c r="AM697" s="39"/>
      <c r="AN697" s="39"/>
      <c r="AO697" s="39"/>
      <c r="AP697" s="39"/>
      <c r="AQ697" s="39"/>
      <c r="AR697" s="39"/>
      <c r="AS697" s="39"/>
      <c r="AT697" s="39"/>
      <c r="AU697" s="39"/>
      <c r="AV697" s="39"/>
      <c r="AW697" s="39"/>
      <c r="AX697" s="39"/>
      <c r="AY697" s="39"/>
      <c r="AZ697" s="39"/>
      <c r="BA697" s="39"/>
      <c r="BB697" s="39"/>
      <c r="BC697" s="39"/>
      <c r="BD697" s="39"/>
      <c r="BE697" s="39"/>
      <c r="BF697" s="39"/>
      <c r="BG697" s="39"/>
      <c r="BH697" s="39"/>
      <c r="BI697" s="39"/>
      <c r="BJ697" s="39"/>
      <c r="BK697" s="39"/>
      <c r="BL697" s="39"/>
      <c r="BM697" s="39"/>
      <c r="BN697" s="39"/>
      <c r="BO697" s="39"/>
    </row>
    <row r="698" spans="8:67" x14ac:dyDescent="0.35">
      <c r="H698" s="39"/>
      <c r="I698" s="39"/>
      <c r="J698" s="39"/>
      <c r="K698" s="39"/>
      <c r="L698" s="39"/>
      <c r="M698" s="39"/>
      <c r="N698" s="39"/>
      <c r="O698" s="39"/>
      <c r="P698" s="39"/>
      <c r="Q698" s="39"/>
      <c r="R698" s="39"/>
      <c r="S698" s="39"/>
      <c r="T698" s="39"/>
      <c r="U698" s="39"/>
      <c r="V698" s="39"/>
      <c r="W698" s="39"/>
      <c r="X698" s="39"/>
      <c r="Y698" s="39"/>
      <c r="Z698" s="39"/>
      <c r="AA698" s="39"/>
      <c r="AB698" s="39"/>
      <c r="AC698" s="39"/>
      <c r="AD698" s="39"/>
      <c r="AE698" s="39"/>
      <c r="AF698" s="39"/>
      <c r="AG698" s="39"/>
      <c r="AH698" s="39"/>
      <c r="AI698" s="39"/>
      <c r="AJ698" s="39"/>
      <c r="AK698" s="39"/>
      <c r="AL698" s="39"/>
      <c r="AM698" s="39"/>
      <c r="AN698" s="39"/>
      <c r="AO698" s="39"/>
      <c r="AP698" s="39"/>
      <c r="AQ698" s="39"/>
      <c r="AR698" s="39"/>
      <c r="AS698" s="39"/>
      <c r="AT698" s="39"/>
      <c r="AU698" s="39"/>
      <c r="AV698" s="39"/>
      <c r="AW698" s="39"/>
      <c r="AX698" s="39"/>
      <c r="AY698" s="39"/>
      <c r="AZ698" s="39"/>
      <c r="BA698" s="39"/>
      <c r="BB698" s="39"/>
      <c r="BC698" s="39"/>
      <c r="BD698" s="39"/>
      <c r="BE698" s="39"/>
      <c r="BF698" s="39"/>
      <c r="BG698" s="39"/>
      <c r="BH698" s="39"/>
      <c r="BI698" s="39"/>
      <c r="BJ698" s="39"/>
      <c r="BK698" s="39"/>
      <c r="BL698" s="39"/>
      <c r="BM698" s="39"/>
      <c r="BN698" s="39"/>
      <c r="BO698" s="39"/>
    </row>
    <row r="699" spans="8:67" x14ac:dyDescent="0.35">
      <c r="H699" s="39"/>
      <c r="I699" s="39"/>
      <c r="J699" s="39"/>
      <c r="K699" s="39"/>
      <c r="L699" s="39"/>
      <c r="M699" s="39"/>
      <c r="N699" s="39"/>
      <c r="O699" s="39"/>
      <c r="P699" s="39"/>
      <c r="Q699" s="39"/>
      <c r="R699" s="39"/>
      <c r="S699" s="39"/>
      <c r="T699" s="39"/>
      <c r="U699" s="39"/>
      <c r="V699" s="39"/>
      <c r="W699" s="39"/>
      <c r="X699" s="39"/>
      <c r="Y699" s="39"/>
      <c r="Z699" s="39"/>
      <c r="AA699" s="39"/>
      <c r="AB699" s="39"/>
      <c r="AC699" s="39"/>
      <c r="AD699" s="39"/>
      <c r="AE699" s="39"/>
      <c r="AF699" s="39"/>
      <c r="AG699" s="39"/>
      <c r="AH699" s="39"/>
      <c r="AI699" s="39"/>
      <c r="AJ699" s="39"/>
      <c r="AK699" s="39"/>
      <c r="AL699" s="39"/>
      <c r="AM699" s="39"/>
      <c r="AN699" s="39"/>
      <c r="AO699" s="39"/>
      <c r="AP699" s="39"/>
      <c r="AQ699" s="39"/>
      <c r="AR699" s="39"/>
      <c r="AS699" s="39"/>
      <c r="AT699" s="39"/>
      <c r="AU699" s="39"/>
      <c r="AV699" s="39"/>
      <c r="AW699" s="39"/>
      <c r="AX699" s="39"/>
      <c r="AY699" s="39"/>
      <c r="AZ699" s="39"/>
      <c r="BA699" s="39"/>
      <c r="BB699" s="39"/>
      <c r="BC699" s="39"/>
      <c r="BD699" s="39"/>
      <c r="BE699" s="39"/>
      <c r="BF699" s="39"/>
      <c r="BG699" s="39"/>
      <c r="BH699" s="39"/>
      <c r="BI699" s="39"/>
      <c r="BJ699" s="39"/>
      <c r="BK699" s="39"/>
      <c r="BL699" s="39"/>
      <c r="BM699" s="39"/>
      <c r="BN699" s="39"/>
      <c r="BO699" s="39"/>
    </row>
    <row r="700" spans="8:67" x14ac:dyDescent="0.35">
      <c r="H700" s="39"/>
      <c r="I700" s="39"/>
      <c r="J700" s="39"/>
      <c r="K700" s="39"/>
      <c r="L700" s="39"/>
      <c r="M700" s="39"/>
      <c r="N700" s="39"/>
      <c r="O700" s="39"/>
      <c r="P700" s="39"/>
      <c r="Q700" s="39"/>
      <c r="R700" s="39"/>
      <c r="S700" s="39"/>
      <c r="T700" s="39"/>
      <c r="U700" s="39"/>
      <c r="V700" s="39"/>
      <c r="W700" s="39"/>
      <c r="X700" s="39"/>
      <c r="Y700" s="39"/>
      <c r="Z700" s="39"/>
      <c r="AA700" s="39"/>
      <c r="AB700" s="39"/>
      <c r="AC700" s="39"/>
      <c r="AD700" s="39"/>
      <c r="AE700" s="39"/>
      <c r="AF700" s="39"/>
      <c r="AG700" s="39"/>
      <c r="AH700" s="39"/>
      <c r="AI700" s="39"/>
      <c r="AJ700" s="39"/>
      <c r="AK700" s="39"/>
      <c r="AL700" s="39"/>
      <c r="AM700" s="39"/>
      <c r="AN700" s="39"/>
      <c r="AO700" s="39"/>
      <c r="AP700" s="39"/>
      <c r="AQ700" s="39"/>
      <c r="AR700" s="39"/>
      <c r="AS700" s="39"/>
      <c r="AT700" s="39"/>
      <c r="AU700" s="39"/>
      <c r="AV700" s="39"/>
      <c r="AW700" s="39"/>
      <c r="AX700" s="39"/>
      <c r="AY700" s="39"/>
      <c r="AZ700" s="39"/>
      <c r="BA700" s="39"/>
      <c r="BB700" s="39"/>
      <c r="BC700" s="39"/>
      <c r="BD700" s="39"/>
      <c r="BE700" s="39"/>
      <c r="BF700" s="39"/>
      <c r="BG700" s="39"/>
      <c r="BH700" s="39"/>
      <c r="BI700" s="39"/>
      <c r="BJ700" s="39"/>
      <c r="BK700" s="39"/>
      <c r="BL700" s="39"/>
      <c r="BM700" s="39"/>
      <c r="BN700" s="39"/>
      <c r="BO700" s="39"/>
    </row>
    <row r="701" spans="8:67" x14ac:dyDescent="0.35">
      <c r="H701" s="39"/>
      <c r="I701" s="39"/>
      <c r="J701" s="39"/>
      <c r="K701" s="39"/>
      <c r="L701" s="39"/>
      <c r="M701" s="39"/>
      <c r="N701" s="39"/>
      <c r="O701" s="39"/>
      <c r="P701" s="39"/>
      <c r="Q701" s="39"/>
      <c r="R701" s="39"/>
      <c r="S701" s="39"/>
      <c r="T701" s="39"/>
      <c r="U701" s="39"/>
      <c r="V701" s="39"/>
      <c r="W701" s="39"/>
      <c r="X701" s="39"/>
      <c r="Y701" s="39"/>
      <c r="Z701" s="39"/>
      <c r="AA701" s="39"/>
      <c r="AB701" s="39"/>
      <c r="AC701" s="39"/>
      <c r="AD701" s="39"/>
      <c r="AE701" s="39"/>
      <c r="AF701" s="39"/>
      <c r="AG701" s="39"/>
      <c r="AH701" s="39"/>
      <c r="AI701" s="39"/>
      <c r="AJ701" s="39"/>
      <c r="AK701" s="39"/>
      <c r="AL701" s="39"/>
      <c r="AM701" s="39"/>
      <c r="AN701" s="39"/>
      <c r="AO701" s="39"/>
      <c r="AP701" s="39"/>
      <c r="AQ701" s="39"/>
      <c r="AR701" s="39"/>
      <c r="AS701" s="39"/>
      <c r="AT701" s="39"/>
      <c r="AU701" s="39"/>
      <c r="AV701" s="39"/>
      <c r="AW701" s="39"/>
      <c r="AX701" s="39"/>
      <c r="AY701" s="39"/>
      <c r="AZ701" s="39"/>
      <c r="BA701" s="39"/>
      <c r="BB701" s="39"/>
      <c r="BC701" s="39"/>
      <c r="BD701" s="39"/>
      <c r="BE701" s="39"/>
      <c r="BF701" s="39"/>
      <c r="BG701" s="39"/>
      <c r="BH701" s="39"/>
      <c r="BI701" s="39"/>
      <c r="BJ701" s="39"/>
      <c r="BK701" s="39"/>
      <c r="BL701" s="39"/>
      <c r="BM701" s="39"/>
      <c r="BN701" s="39"/>
      <c r="BO701" s="39"/>
    </row>
    <row r="702" spans="8:67" x14ac:dyDescent="0.35">
      <c r="H702" s="39"/>
      <c r="I702" s="39"/>
      <c r="J702" s="39"/>
      <c r="K702" s="39"/>
      <c r="L702" s="39"/>
      <c r="M702" s="39"/>
      <c r="N702" s="39"/>
      <c r="O702" s="39"/>
      <c r="P702" s="39"/>
      <c r="Q702" s="39"/>
      <c r="R702" s="39"/>
      <c r="S702" s="39"/>
      <c r="T702" s="39"/>
      <c r="U702" s="39"/>
      <c r="V702" s="39"/>
      <c r="W702" s="39"/>
      <c r="X702" s="39"/>
      <c r="Y702" s="39"/>
      <c r="Z702" s="39"/>
      <c r="AA702" s="39"/>
      <c r="AB702" s="39"/>
      <c r="AC702" s="39"/>
      <c r="AD702" s="39"/>
      <c r="AE702" s="39"/>
      <c r="AF702" s="39"/>
      <c r="AG702" s="39"/>
      <c r="AH702" s="39"/>
      <c r="AI702" s="39"/>
      <c r="AJ702" s="39"/>
      <c r="AK702" s="39"/>
      <c r="AL702" s="39"/>
      <c r="AM702" s="39"/>
      <c r="AN702" s="39"/>
      <c r="AO702" s="39"/>
      <c r="AP702" s="39"/>
      <c r="AQ702" s="39"/>
      <c r="AR702" s="39"/>
      <c r="AS702" s="39"/>
      <c r="AT702" s="39"/>
      <c r="AU702" s="39"/>
      <c r="AV702" s="39"/>
      <c r="AW702" s="39"/>
      <c r="AX702" s="39"/>
      <c r="AY702" s="39"/>
      <c r="AZ702" s="39"/>
      <c r="BA702" s="39"/>
      <c r="BB702" s="39"/>
      <c r="BC702" s="39"/>
      <c r="BD702" s="39"/>
      <c r="BE702" s="39"/>
      <c r="BF702" s="39"/>
      <c r="BG702" s="39"/>
      <c r="BH702" s="39"/>
      <c r="BI702" s="39"/>
      <c r="BJ702" s="39"/>
      <c r="BK702" s="39"/>
      <c r="BL702" s="39"/>
      <c r="BM702" s="39"/>
      <c r="BN702" s="39"/>
      <c r="BO702" s="39"/>
    </row>
    <row r="703" spans="8:67" x14ac:dyDescent="0.35">
      <c r="H703" s="39"/>
      <c r="I703" s="39"/>
      <c r="J703" s="39"/>
      <c r="K703" s="39"/>
      <c r="L703" s="39"/>
      <c r="M703" s="39"/>
      <c r="N703" s="39"/>
      <c r="O703" s="39"/>
      <c r="P703" s="39"/>
      <c r="Q703" s="39"/>
      <c r="R703" s="39"/>
      <c r="S703" s="39"/>
      <c r="T703" s="39"/>
      <c r="U703" s="39"/>
      <c r="V703" s="39"/>
      <c r="W703" s="39"/>
      <c r="X703" s="39"/>
      <c r="Y703" s="39"/>
      <c r="Z703" s="39"/>
      <c r="AA703" s="39"/>
      <c r="AB703" s="39"/>
      <c r="AC703" s="39"/>
      <c r="AD703" s="39"/>
      <c r="AE703" s="39"/>
      <c r="AF703" s="39"/>
      <c r="AG703" s="39"/>
      <c r="AH703" s="39"/>
      <c r="AI703" s="39"/>
      <c r="AJ703" s="39"/>
      <c r="AK703" s="39"/>
      <c r="AL703" s="39"/>
      <c r="AM703" s="39"/>
      <c r="AN703" s="39"/>
      <c r="AO703" s="39"/>
      <c r="AP703" s="39"/>
      <c r="AQ703" s="39"/>
      <c r="AR703" s="39"/>
      <c r="AS703" s="39"/>
      <c r="AT703" s="39"/>
      <c r="AU703" s="39"/>
      <c r="AV703" s="39"/>
      <c r="AW703" s="39"/>
      <c r="AX703" s="39"/>
      <c r="AY703" s="39"/>
      <c r="AZ703" s="39"/>
      <c r="BA703" s="39"/>
      <c r="BB703" s="39"/>
      <c r="BC703" s="39"/>
      <c r="BD703" s="39"/>
      <c r="BE703" s="39"/>
      <c r="BF703" s="39"/>
      <c r="BG703" s="39"/>
      <c r="BH703" s="39"/>
      <c r="BI703" s="39"/>
      <c r="BJ703" s="39"/>
      <c r="BK703" s="39"/>
      <c r="BL703" s="39"/>
      <c r="BM703" s="39"/>
      <c r="BN703" s="39"/>
      <c r="BO703" s="39"/>
    </row>
    <row r="704" spans="8:67" x14ac:dyDescent="0.35">
      <c r="H704" s="39"/>
      <c r="I704" s="39"/>
      <c r="J704" s="39"/>
      <c r="K704" s="39"/>
      <c r="L704" s="39"/>
      <c r="M704" s="39"/>
      <c r="N704" s="39"/>
      <c r="O704" s="39"/>
      <c r="P704" s="39"/>
      <c r="Q704" s="39"/>
      <c r="R704" s="39"/>
      <c r="S704" s="39"/>
      <c r="T704" s="39"/>
      <c r="U704" s="39"/>
      <c r="V704" s="39"/>
      <c r="W704" s="39"/>
      <c r="X704" s="39"/>
      <c r="Y704" s="39"/>
      <c r="Z704" s="39"/>
      <c r="AA704" s="39"/>
      <c r="AB704" s="39"/>
      <c r="AC704" s="39"/>
      <c r="AD704" s="39"/>
      <c r="AE704" s="39"/>
      <c r="AF704" s="39"/>
      <c r="AG704" s="39"/>
      <c r="AH704" s="39"/>
      <c r="AI704" s="39"/>
      <c r="AJ704" s="39"/>
      <c r="AK704" s="39"/>
      <c r="AL704" s="39"/>
      <c r="AM704" s="39"/>
      <c r="AN704" s="39"/>
      <c r="AO704" s="39"/>
      <c r="AP704" s="39"/>
      <c r="AQ704" s="39"/>
      <c r="AR704" s="39"/>
      <c r="AS704" s="39"/>
      <c r="AT704" s="39"/>
      <c r="AU704" s="39"/>
      <c r="AV704" s="39"/>
      <c r="AW704" s="39"/>
      <c r="AX704" s="39"/>
      <c r="AY704" s="39"/>
      <c r="AZ704" s="39"/>
      <c r="BA704" s="39"/>
      <c r="BB704" s="39"/>
      <c r="BC704" s="39"/>
      <c r="BD704" s="39"/>
      <c r="BE704" s="39"/>
      <c r="BF704" s="39"/>
      <c r="BG704" s="39"/>
      <c r="BH704" s="39"/>
      <c r="BI704" s="39"/>
      <c r="BJ704" s="39"/>
      <c r="BK704" s="39"/>
      <c r="BL704" s="39"/>
      <c r="BM704" s="39"/>
      <c r="BN704" s="39"/>
      <c r="BO704" s="39"/>
    </row>
    <row r="705" spans="8:67" x14ac:dyDescent="0.35">
      <c r="H705" s="39"/>
      <c r="I705" s="39"/>
      <c r="J705" s="39"/>
      <c r="K705" s="39"/>
      <c r="L705" s="39"/>
      <c r="M705" s="39"/>
      <c r="N705" s="39"/>
      <c r="O705" s="39"/>
      <c r="P705" s="39"/>
      <c r="Q705" s="39"/>
      <c r="R705" s="39"/>
      <c r="S705" s="39"/>
      <c r="T705" s="39"/>
      <c r="U705" s="39"/>
      <c r="V705" s="39"/>
      <c r="W705" s="39"/>
      <c r="X705" s="39"/>
      <c r="Y705" s="39"/>
      <c r="Z705" s="39"/>
      <c r="AA705" s="39"/>
      <c r="AB705" s="39"/>
      <c r="AC705" s="39"/>
      <c r="AD705" s="39"/>
      <c r="AE705" s="39"/>
      <c r="AF705" s="39"/>
      <c r="AG705" s="39"/>
      <c r="AH705" s="39"/>
      <c r="AI705" s="39"/>
      <c r="AJ705" s="39"/>
      <c r="AK705" s="39"/>
      <c r="AL705" s="39"/>
      <c r="AM705" s="39"/>
      <c r="AN705" s="39"/>
      <c r="AO705" s="39"/>
      <c r="AP705" s="39"/>
      <c r="AQ705" s="39"/>
      <c r="AR705" s="39"/>
      <c r="AS705" s="39"/>
      <c r="AT705" s="39"/>
      <c r="AU705" s="39"/>
      <c r="AV705" s="39"/>
      <c r="AW705" s="39"/>
      <c r="AX705" s="39"/>
      <c r="AY705" s="39"/>
      <c r="AZ705" s="39"/>
      <c r="BA705" s="39"/>
      <c r="BB705" s="39"/>
      <c r="BC705" s="39"/>
      <c r="BD705" s="39"/>
      <c r="BE705" s="39"/>
      <c r="BF705" s="39"/>
      <c r="BG705" s="39"/>
      <c r="BH705" s="39"/>
      <c r="BI705" s="39"/>
      <c r="BJ705" s="39"/>
      <c r="BK705" s="39"/>
      <c r="BL705" s="39"/>
      <c r="BM705" s="39"/>
      <c r="BN705" s="39"/>
      <c r="BO705" s="39"/>
    </row>
    <row r="706" spans="8:67" x14ac:dyDescent="0.35">
      <c r="H706" s="39"/>
      <c r="I706" s="39"/>
      <c r="J706" s="39"/>
      <c r="K706" s="39"/>
      <c r="L706" s="39"/>
      <c r="M706" s="39"/>
      <c r="N706" s="39"/>
      <c r="O706" s="39"/>
      <c r="P706" s="39"/>
      <c r="Q706" s="39"/>
      <c r="R706" s="39"/>
      <c r="S706" s="39"/>
      <c r="T706" s="39"/>
      <c r="U706" s="39"/>
      <c r="V706" s="39"/>
      <c r="W706" s="39"/>
      <c r="X706" s="39"/>
      <c r="Y706" s="39"/>
      <c r="Z706" s="39"/>
      <c r="AA706" s="39"/>
      <c r="AB706" s="39"/>
      <c r="AC706" s="39"/>
      <c r="AD706" s="39"/>
      <c r="AE706" s="39"/>
      <c r="AF706" s="39"/>
      <c r="AG706" s="39"/>
      <c r="AH706" s="39"/>
      <c r="AI706" s="39"/>
      <c r="AJ706" s="39"/>
      <c r="AK706" s="39"/>
      <c r="AL706" s="39"/>
      <c r="AM706" s="39"/>
      <c r="AN706" s="39"/>
      <c r="AO706" s="39"/>
      <c r="AP706" s="39"/>
      <c r="AQ706" s="39"/>
      <c r="AR706" s="39"/>
      <c r="AS706" s="39"/>
      <c r="AT706" s="39"/>
      <c r="AU706" s="39"/>
      <c r="AV706" s="39"/>
      <c r="AW706" s="39"/>
      <c r="AX706" s="39"/>
      <c r="AY706" s="39"/>
      <c r="AZ706" s="39"/>
      <c r="BA706" s="39"/>
      <c r="BB706" s="39"/>
      <c r="BC706" s="39"/>
      <c r="BD706" s="39"/>
      <c r="BE706" s="39"/>
      <c r="BF706" s="39"/>
      <c r="BG706" s="39"/>
      <c r="BH706" s="39"/>
      <c r="BI706" s="39"/>
      <c r="BJ706" s="39"/>
      <c r="BK706" s="39"/>
      <c r="BL706" s="39"/>
      <c r="BM706" s="39"/>
      <c r="BN706" s="39"/>
      <c r="BO706" s="39"/>
    </row>
    <row r="707" spans="8:67" x14ac:dyDescent="0.35">
      <c r="H707" s="39"/>
      <c r="I707" s="39"/>
      <c r="J707" s="39"/>
      <c r="K707" s="39"/>
      <c r="L707" s="39"/>
      <c r="M707" s="39"/>
      <c r="N707" s="39"/>
      <c r="O707" s="39"/>
      <c r="P707" s="39"/>
      <c r="Q707" s="39"/>
      <c r="R707" s="39"/>
      <c r="S707" s="39"/>
      <c r="T707" s="39"/>
      <c r="U707" s="39"/>
      <c r="V707" s="39"/>
      <c r="W707" s="39"/>
      <c r="X707" s="39"/>
      <c r="Y707" s="39"/>
      <c r="Z707" s="39"/>
      <c r="AA707" s="39"/>
      <c r="AB707" s="39"/>
      <c r="AC707" s="39"/>
      <c r="AD707" s="39"/>
      <c r="AE707" s="39"/>
      <c r="AF707" s="39"/>
      <c r="AG707" s="39"/>
      <c r="AH707" s="39"/>
      <c r="AI707" s="39"/>
      <c r="AJ707" s="39"/>
      <c r="AK707" s="39"/>
      <c r="AL707" s="39"/>
      <c r="AM707" s="39"/>
      <c r="AN707" s="39"/>
      <c r="AO707" s="39"/>
      <c r="AP707" s="39"/>
      <c r="AQ707" s="39"/>
      <c r="AR707" s="39"/>
      <c r="AS707" s="39"/>
      <c r="AT707" s="39"/>
      <c r="AU707" s="39"/>
      <c r="AV707" s="39"/>
      <c r="AW707" s="39"/>
      <c r="AX707" s="39"/>
      <c r="AY707" s="39"/>
      <c r="AZ707" s="39"/>
      <c r="BA707" s="39"/>
      <c r="BB707" s="39"/>
      <c r="BC707" s="39"/>
      <c r="BD707" s="39"/>
      <c r="BE707" s="39"/>
      <c r="BF707" s="39"/>
      <c r="BG707" s="39"/>
      <c r="BH707" s="39"/>
      <c r="BI707" s="39"/>
      <c r="BJ707" s="39"/>
      <c r="BK707" s="39"/>
      <c r="BL707" s="39"/>
      <c r="BM707" s="39"/>
      <c r="BN707" s="39"/>
      <c r="BO707" s="39"/>
    </row>
    <row r="708" spans="8:67" x14ac:dyDescent="0.35">
      <c r="H708" s="39"/>
      <c r="I708" s="39"/>
      <c r="J708" s="39"/>
      <c r="K708" s="39"/>
      <c r="L708" s="39"/>
      <c r="M708" s="39"/>
      <c r="N708" s="39"/>
      <c r="O708" s="39"/>
      <c r="P708" s="39"/>
      <c r="Q708" s="39"/>
      <c r="R708" s="39"/>
      <c r="S708" s="39"/>
      <c r="T708" s="39"/>
      <c r="U708" s="39"/>
      <c r="V708" s="39"/>
      <c r="W708" s="39"/>
      <c r="X708" s="39"/>
      <c r="Y708" s="39"/>
      <c r="Z708" s="39"/>
      <c r="AA708" s="39"/>
      <c r="AB708" s="39"/>
      <c r="AC708" s="39"/>
      <c r="AD708" s="39"/>
      <c r="AE708" s="39"/>
      <c r="AF708" s="39"/>
      <c r="AG708" s="39"/>
      <c r="AH708" s="39"/>
      <c r="AI708" s="39"/>
      <c r="AJ708" s="39"/>
      <c r="AK708" s="39"/>
      <c r="AL708" s="39"/>
      <c r="AM708" s="39"/>
      <c r="AN708" s="39"/>
      <c r="AO708" s="39"/>
      <c r="AP708" s="39"/>
      <c r="AQ708" s="39"/>
      <c r="AR708" s="39"/>
      <c r="AS708" s="39"/>
      <c r="AT708" s="39"/>
      <c r="AU708" s="39"/>
      <c r="AV708" s="39"/>
      <c r="AW708" s="39"/>
      <c r="AX708" s="39"/>
      <c r="AY708" s="39"/>
      <c r="AZ708" s="39"/>
      <c r="BA708" s="39"/>
      <c r="BB708" s="39"/>
      <c r="BC708" s="39"/>
      <c r="BD708" s="39"/>
      <c r="BE708" s="39"/>
      <c r="BF708" s="39"/>
      <c r="BG708" s="39"/>
      <c r="BH708" s="39"/>
      <c r="BI708" s="39"/>
      <c r="BJ708" s="39"/>
      <c r="BK708" s="39"/>
      <c r="BL708" s="39"/>
      <c r="BM708" s="39"/>
      <c r="BN708" s="39"/>
      <c r="BO708" s="39"/>
    </row>
    <row r="709" spans="8:67" x14ac:dyDescent="0.35">
      <c r="H709" s="39"/>
      <c r="I709" s="39"/>
      <c r="J709" s="39"/>
      <c r="K709" s="39"/>
      <c r="L709" s="39"/>
      <c r="M709" s="39"/>
      <c r="N709" s="39"/>
      <c r="O709" s="39"/>
      <c r="P709" s="39"/>
      <c r="Q709" s="39"/>
      <c r="R709" s="39"/>
      <c r="S709" s="39"/>
      <c r="T709" s="39"/>
      <c r="U709" s="39"/>
      <c r="V709" s="39"/>
      <c r="W709" s="39"/>
      <c r="X709" s="39"/>
      <c r="Y709" s="39"/>
      <c r="Z709" s="39"/>
      <c r="AA709" s="39"/>
      <c r="AB709" s="39"/>
      <c r="AC709" s="39"/>
      <c r="AD709" s="39"/>
      <c r="AE709" s="39"/>
      <c r="AF709" s="39"/>
      <c r="AG709" s="39"/>
      <c r="AH709" s="39"/>
      <c r="AI709" s="39"/>
      <c r="AJ709" s="39"/>
      <c r="AK709" s="39"/>
      <c r="AL709" s="39"/>
      <c r="AM709" s="39"/>
      <c r="AN709" s="39"/>
      <c r="AO709" s="39"/>
      <c r="AP709" s="39"/>
      <c r="AQ709" s="39"/>
      <c r="AR709" s="39"/>
      <c r="AS709" s="39"/>
      <c r="AT709" s="39"/>
      <c r="AU709" s="39"/>
      <c r="AV709" s="39"/>
      <c r="AW709" s="39"/>
      <c r="AX709" s="39"/>
      <c r="AY709" s="39"/>
      <c r="AZ709" s="39"/>
      <c r="BA709" s="39"/>
      <c r="BB709" s="39"/>
      <c r="BC709" s="39"/>
      <c r="BD709" s="39"/>
      <c r="BE709" s="39"/>
      <c r="BF709" s="39"/>
      <c r="BG709" s="39"/>
      <c r="BH709" s="39"/>
      <c r="BI709" s="39"/>
      <c r="BJ709" s="39"/>
      <c r="BK709" s="39"/>
      <c r="BL709" s="39"/>
      <c r="BM709" s="39"/>
      <c r="BN709" s="39"/>
      <c r="BO709" s="39"/>
    </row>
    <row r="710" spans="8:67" x14ac:dyDescent="0.35">
      <c r="H710" s="39"/>
      <c r="I710" s="39"/>
      <c r="J710" s="39"/>
      <c r="K710" s="39"/>
      <c r="L710" s="39"/>
      <c r="M710" s="39"/>
      <c r="N710" s="39"/>
      <c r="O710" s="39"/>
      <c r="P710" s="39"/>
      <c r="Q710" s="39"/>
      <c r="R710" s="39"/>
      <c r="S710" s="39"/>
      <c r="T710" s="39"/>
      <c r="U710" s="39"/>
      <c r="V710" s="39"/>
      <c r="W710" s="39"/>
      <c r="X710" s="39"/>
      <c r="Y710" s="39"/>
      <c r="Z710" s="39"/>
      <c r="AA710" s="39"/>
      <c r="AB710" s="39"/>
      <c r="AC710" s="39"/>
      <c r="AD710" s="39"/>
      <c r="AE710" s="39"/>
      <c r="AF710" s="39"/>
      <c r="AG710" s="39"/>
      <c r="AH710" s="39"/>
      <c r="AI710" s="39"/>
      <c r="AJ710" s="39"/>
      <c r="AK710" s="39"/>
      <c r="AL710" s="39"/>
      <c r="AM710" s="39"/>
      <c r="AN710" s="39"/>
      <c r="AO710" s="39"/>
      <c r="AP710" s="39"/>
      <c r="AQ710" s="39"/>
      <c r="AR710" s="39"/>
      <c r="AS710" s="39"/>
      <c r="AT710" s="39"/>
      <c r="AU710" s="39"/>
      <c r="AV710" s="39"/>
      <c r="AW710" s="39"/>
      <c r="AX710" s="39"/>
      <c r="AY710" s="39"/>
      <c r="AZ710" s="39"/>
      <c r="BA710" s="39"/>
      <c r="BB710" s="39"/>
      <c r="BC710" s="39"/>
      <c r="BD710" s="39"/>
      <c r="BE710" s="39"/>
      <c r="BF710" s="39"/>
      <c r="BG710" s="39"/>
      <c r="BH710" s="39"/>
      <c r="BI710" s="39"/>
      <c r="BJ710" s="39"/>
      <c r="BK710" s="39"/>
      <c r="BL710" s="39"/>
      <c r="BM710" s="39"/>
      <c r="BN710" s="39"/>
      <c r="BO710" s="39"/>
    </row>
    <row r="711" spans="8:67" x14ac:dyDescent="0.35">
      <c r="H711" s="39"/>
      <c r="I711" s="39"/>
      <c r="J711" s="39"/>
      <c r="K711" s="39"/>
      <c r="L711" s="39"/>
      <c r="M711" s="39"/>
      <c r="N711" s="39"/>
      <c r="O711" s="39"/>
      <c r="P711" s="39"/>
      <c r="Q711" s="39"/>
      <c r="R711" s="39"/>
      <c r="S711" s="39"/>
      <c r="T711" s="39"/>
      <c r="U711" s="39"/>
      <c r="V711" s="39"/>
      <c r="W711" s="39"/>
      <c r="X711" s="39"/>
      <c r="Y711" s="39"/>
      <c r="Z711" s="39"/>
      <c r="AA711" s="39"/>
      <c r="AB711" s="39"/>
      <c r="AC711" s="39"/>
      <c r="AD711" s="39"/>
      <c r="AE711" s="39"/>
      <c r="AF711" s="39"/>
      <c r="AG711" s="39"/>
      <c r="AH711" s="39"/>
      <c r="AI711" s="39"/>
      <c r="AJ711" s="39"/>
      <c r="AK711" s="39"/>
      <c r="AL711" s="39"/>
      <c r="AM711" s="39"/>
      <c r="AN711" s="39"/>
      <c r="AO711" s="39"/>
      <c r="AP711" s="39"/>
      <c r="AQ711" s="39"/>
      <c r="AR711" s="39"/>
      <c r="AS711" s="39"/>
      <c r="AT711" s="39"/>
      <c r="AU711" s="39"/>
      <c r="AV711" s="39"/>
      <c r="AW711" s="39"/>
      <c r="AX711" s="39"/>
      <c r="AY711" s="39"/>
      <c r="AZ711" s="39"/>
      <c r="BA711" s="39"/>
      <c r="BB711" s="39"/>
      <c r="BC711" s="39"/>
      <c r="BD711" s="39"/>
      <c r="BE711" s="39"/>
      <c r="BF711" s="39"/>
      <c r="BG711" s="39"/>
      <c r="BH711" s="39"/>
      <c r="BI711" s="39"/>
      <c r="BJ711" s="39"/>
      <c r="BK711" s="39"/>
      <c r="BL711" s="39"/>
      <c r="BM711" s="39"/>
      <c r="BN711" s="39"/>
      <c r="BO711" s="39"/>
    </row>
    <row r="712" spans="8:67" x14ac:dyDescent="0.35">
      <c r="H712" s="39"/>
      <c r="I712" s="39"/>
      <c r="J712" s="39"/>
      <c r="K712" s="39"/>
      <c r="L712" s="39"/>
      <c r="M712" s="39"/>
      <c r="N712" s="39"/>
      <c r="O712" s="39"/>
      <c r="P712" s="39"/>
      <c r="Q712" s="39"/>
      <c r="R712" s="39"/>
      <c r="S712" s="39"/>
      <c r="T712" s="39"/>
      <c r="U712" s="39"/>
      <c r="V712" s="39"/>
      <c r="W712" s="39"/>
      <c r="X712" s="39"/>
      <c r="Y712" s="39"/>
      <c r="Z712" s="39"/>
      <c r="AA712" s="39"/>
      <c r="AB712" s="39"/>
      <c r="AC712" s="39"/>
      <c r="AD712" s="39"/>
      <c r="AE712" s="39"/>
      <c r="AF712" s="39"/>
      <c r="AG712" s="39"/>
      <c r="AH712" s="39"/>
      <c r="AI712" s="39"/>
      <c r="AJ712" s="39"/>
      <c r="AK712" s="39"/>
      <c r="AL712" s="39"/>
      <c r="AM712" s="39"/>
      <c r="AN712" s="39"/>
      <c r="AO712" s="39"/>
      <c r="AP712" s="39"/>
      <c r="AQ712" s="39"/>
      <c r="AR712" s="39"/>
      <c r="AS712" s="39"/>
      <c r="AT712" s="39"/>
      <c r="AU712" s="39"/>
      <c r="AV712" s="39"/>
      <c r="AW712" s="39"/>
      <c r="AX712" s="39"/>
      <c r="AY712" s="39"/>
      <c r="AZ712" s="39"/>
      <c r="BA712" s="39"/>
      <c r="BB712" s="39"/>
      <c r="BC712" s="39"/>
      <c r="BD712" s="39"/>
      <c r="BE712" s="39"/>
      <c r="BF712" s="39"/>
      <c r="BG712" s="39"/>
      <c r="BH712" s="39"/>
      <c r="BI712" s="39"/>
      <c r="BJ712" s="39"/>
      <c r="BK712" s="39"/>
      <c r="BL712" s="39"/>
      <c r="BM712" s="39"/>
      <c r="BN712" s="39"/>
      <c r="BO712" s="39"/>
    </row>
    <row r="713" spans="8:67" x14ac:dyDescent="0.35">
      <c r="H713" s="39"/>
      <c r="I713" s="39"/>
      <c r="J713" s="39"/>
      <c r="K713" s="39"/>
      <c r="L713" s="39"/>
      <c r="M713" s="39"/>
      <c r="N713" s="39"/>
      <c r="O713" s="39"/>
      <c r="P713" s="39"/>
      <c r="Q713" s="39"/>
      <c r="R713" s="39"/>
      <c r="S713" s="39"/>
      <c r="T713" s="39"/>
      <c r="U713" s="39"/>
      <c r="V713" s="39"/>
      <c r="W713" s="39"/>
      <c r="X713" s="39"/>
      <c r="Y713" s="39"/>
      <c r="Z713" s="39"/>
      <c r="AA713" s="39"/>
      <c r="AB713" s="39"/>
      <c r="AC713" s="39"/>
      <c r="AD713" s="39"/>
      <c r="AE713" s="39"/>
      <c r="AF713" s="39"/>
      <c r="AG713" s="39"/>
      <c r="AH713" s="39"/>
      <c r="AI713" s="39"/>
      <c r="AJ713" s="39"/>
      <c r="AK713" s="39"/>
      <c r="AL713" s="39"/>
      <c r="AM713" s="39"/>
      <c r="AN713" s="39"/>
      <c r="AO713" s="39"/>
      <c r="AP713" s="39"/>
      <c r="AQ713" s="39"/>
      <c r="AR713" s="39"/>
      <c r="AS713" s="39"/>
      <c r="AT713" s="39"/>
      <c r="AU713" s="39"/>
      <c r="AV713" s="39"/>
      <c r="AW713" s="39"/>
      <c r="AX713" s="39"/>
      <c r="AY713" s="39"/>
      <c r="AZ713" s="39"/>
      <c r="BA713" s="39"/>
      <c r="BB713" s="39"/>
      <c r="BC713" s="39"/>
      <c r="BD713" s="39"/>
      <c r="BE713" s="39"/>
      <c r="BF713" s="39"/>
      <c r="BG713" s="39"/>
      <c r="BH713" s="39"/>
      <c r="BI713" s="39"/>
      <c r="BJ713" s="39"/>
      <c r="BK713" s="39"/>
      <c r="BL713" s="39"/>
      <c r="BM713" s="39"/>
      <c r="BN713" s="39"/>
      <c r="BO713" s="39"/>
    </row>
    <row r="714" spans="8:67" x14ac:dyDescent="0.35">
      <c r="H714" s="39"/>
      <c r="I714" s="39"/>
      <c r="J714" s="39"/>
      <c r="K714" s="39"/>
      <c r="L714" s="39"/>
      <c r="M714" s="39"/>
      <c r="N714" s="39"/>
      <c r="O714" s="39"/>
      <c r="P714" s="39"/>
      <c r="Q714" s="39"/>
      <c r="R714" s="39"/>
      <c r="S714" s="39"/>
      <c r="T714" s="39"/>
      <c r="U714" s="39"/>
      <c r="V714" s="39"/>
      <c r="W714" s="39"/>
      <c r="X714" s="39"/>
      <c r="Y714" s="39"/>
      <c r="Z714" s="39"/>
      <c r="AA714" s="39"/>
      <c r="AB714" s="39"/>
      <c r="AC714" s="39"/>
      <c r="AD714" s="39"/>
      <c r="AE714" s="39"/>
      <c r="AF714" s="39"/>
      <c r="AG714" s="39"/>
      <c r="AH714" s="39"/>
      <c r="AI714" s="39"/>
      <c r="AJ714" s="39"/>
      <c r="AK714" s="39"/>
      <c r="AL714" s="39"/>
      <c r="AM714" s="39"/>
      <c r="AN714" s="39"/>
      <c r="AO714" s="39"/>
      <c r="AP714" s="39"/>
      <c r="AQ714" s="39"/>
      <c r="AR714" s="39"/>
      <c r="AS714" s="39"/>
      <c r="AT714" s="39"/>
      <c r="AU714" s="39"/>
      <c r="AV714" s="39"/>
      <c r="AW714" s="39"/>
      <c r="AX714" s="39"/>
      <c r="AY714" s="39"/>
      <c r="AZ714" s="39"/>
      <c r="BA714" s="39"/>
      <c r="BB714" s="39"/>
      <c r="BC714" s="39"/>
      <c r="BD714" s="39"/>
      <c r="BE714" s="39"/>
      <c r="BF714" s="39"/>
      <c r="BG714" s="39"/>
      <c r="BH714" s="39"/>
      <c r="BI714" s="39"/>
      <c r="BJ714" s="39"/>
      <c r="BK714" s="39"/>
      <c r="BL714" s="39"/>
      <c r="BM714" s="39"/>
      <c r="BN714" s="39"/>
      <c r="BO714" s="39"/>
    </row>
    <row r="715" spans="8:67" x14ac:dyDescent="0.35">
      <c r="H715" s="39"/>
      <c r="I715" s="39"/>
      <c r="J715" s="39"/>
      <c r="K715" s="39"/>
      <c r="L715" s="39"/>
      <c r="M715" s="39"/>
      <c r="N715" s="39"/>
      <c r="O715" s="39"/>
      <c r="P715" s="39"/>
      <c r="Q715" s="39"/>
      <c r="R715" s="39"/>
      <c r="S715" s="39"/>
      <c r="T715" s="39"/>
      <c r="U715" s="39"/>
      <c r="V715" s="39"/>
      <c r="W715" s="39"/>
      <c r="X715" s="39"/>
      <c r="Y715" s="39"/>
      <c r="Z715" s="39"/>
      <c r="AA715" s="39"/>
      <c r="AB715" s="39"/>
      <c r="AC715" s="39"/>
      <c r="AD715" s="39"/>
      <c r="AE715" s="39"/>
      <c r="AF715" s="39"/>
      <c r="AG715" s="39"/>
      <c r="AH715" s="39"/>
      <c r="AI715" s="39"/>
      <c r="AJ715" s="39"/>
      <c r="AK715" s="39"/>
      <c r="AL715" s="39"/>
      <c r="AM715" s="39"/>
      <c r="AN715" s="39"/>
      <c r="AO715" s="39"/>
      <c r="AP715" s="39"/>
      <c r="AQ715" s="39"/>
      <c r="AR715" s="39"/>
      <c r="AS715" s="39"/>
      <c r="AT715" s="39"/>
      <c r="AU715" s="39"/>
      <c r="AV715" s="39"/>
      <c r="AW715" s="39"/>
      <c r="AX715" s="39"/>
      <c r="AY715" s="39"/>
      <c r="AZ715" s="39"/>
      <c r="BA715" s="39"/>
      <c r="BB715" s="39"/>
      <c r="BC715" s="39"/>
      <c r="BD715" s="39"/>
      <c r="BE715" s="39"/>
      <c r="BF715" s="39"/>
      <c r="BG715" s="39"/>
      <c r="BH715" s="39"/>
      <c r="BI715" s="39"/>
      <c r="BJ715" s="39"/>
      <c r="BK715" s="39"/>
      <c r="BL715" s="39"/>
      <c r="BM715" s="39"/>
      <c r="BN715" s="39"/>
      <c r="BO715" s="39"/>
    </row>
    <row r="716" spans="8:67" x14ac:dyDescent="0.35">
      <c r="H716" s="39"/>
      <c r="I716" s="39"/>
      <c r="J716" s="39"/>
      <c r="K716" s="39"/>
      <c r="L716" s="39"/>
      <c r="M716" s="39"/>
      <c r="N716" s="39"/>
      <c r="O716" s="39"/>
      <c r="P716" s="39"/>
      <c r="Q716" s="39"/>
      <c r="R716" s="39"/>
      <c r="S716" s="39"/>
      <c r="T716" s="39"/>
      <c r="U716" s="39"/>
      <c r="V716" s="39"/>
      <c r="W716" s="39"/>
      <c r="X716" s="39"/>
      <c r="Y716" s="39"/>
      <c r="Z716" s="39"/>
      <c r="AA716" s="39"/>
      <c r="AB716" s="39"/>
      <c r="AC716" s="39"/>
      <c r="AD716" s="39"/>
      <c r="AE716" s="39"/>
      <c r="AF716" s="39"/>
      <c r="AG716" s="39"/>
      <c r="AH716" s="39"/>
      <c r="AI716" s="39"/>
      <c r="AJ716" s="39"/>
      <c r="AK716" s="39"/>
      <c r="AL716" s="39"/>
      <c r="AM716" s="39"/>
      <c r="AN716" s="39"/>
      <c r="AO716" s="39"/>
      <c r="AP716" s="39"/>
      <c r="AQ716" s="39"/>
      <c r="AR716" s="39"/>
      <c r="AS716" s="39"/>
      <c r="AT716" s="39"/>
      <c r="AU716" s="39"/>
      <c r="AV716" s="39"/>
      <c r="AW716" s="39"/>
      <c r="AX716" s="39"/>
      <c r="AY716" s="39"/>
      <c r="AZ716" s="39"/>
      <c r="BA716" s="39"/>
      <c r="BB716" s="39"/>
      <c r="BC716" s="39"/>
      <c r="BD716" s="39"/>
      <c r="BE716" s="39"/>
      <c r="BF716" s="39"/>
      <c r="BG716" s="39"/>
      <c r="BH716" s="39"/>
      <c r="BI716" s="39"/>
      <c r="BJ716" s="39"/>
      <c r="BK716" s="39"/>
      <c r="BL716" s="39"/>
      <c r="BM716" s="39"/>
      <c r="BN716" s="39"/>
      <c r="BO716" s="39"/>
    </row>
    <row r="717" spans="8:67" x14ac:dyDescent="0.35">
      <c r="H717" s="39"/>
      <c r="I717" s="39"/>
      <c r="J717" s="39"/>
      <c r="K717" s="39"/>
      <c r="L717" s="39"/>
      <c r="M717" s="39"/>
      <c r="N717" s="39"/>
      <c r="O717" s="39"/>
      <c r="P717" s="39"/>
      <c r="Q717" s="39"/>
      <c r="R717" s="39"/>
      <c r="S717" s="39"/>
      <c r="T717" s="39"/>
      <c r="U717" s="39"/>
      <c r="V717" s="39"/>
      <c r="W717" s="39"/>
      <c r="X717" s="39"/>
      <c r="Y717" s="39"/>
      <c r="Z717" s="39"/>
      <c r="AA717" s="39"/>
      <c r="AB717" s="39"/>
      <c r="AC717" s="39"/>
      <c r="AD717" s="39"/>
      <c r="AE717" s="39"/>
      <c r="AF717" s="39"/>
      <c r="AG717" s="39"/>
      <c r="AH717" s="39"/>
      <c r="AI717" s="39"/>
      <c r="AJ717" s="39"/>
      <c r="AK717" s="39"/>
      <c r="AL717" s="39"/>
      <c r="AM717" s="39"/>
      <c r="AN717" s="39"/>
      <c r="AO717" s="39"/>
      <c r="AP717" s="39"/>
      <c r="AQ717" s="39"/>
      <c r="AR717" s="39"/>
      <c r="AS717" s="39"/>
      <c r="AT717" s="39"/>
      <c r="AU717" s="39"/>
      <c r="AV717" s="39"/>
      <c r="AW717" s="39"/>
      <c r="AX717" s="39"/>
      <c r="AY717" s="39"/>
      <c r="AZ717" s="39"/>
      <c r="BA717" s="39"/>
      <c r="BB717" s="39"/>
      <c r="BC717" s="39"/>
      <c r="BD717" s="39"/>
      <c r="BE717" s="39"/>
      <c r="BF717" s="39"/>
      <c r="BG717" s="39"/>
      <c r="BH717" s="39"/>
      <c r="BI717" s="39"/>
      <c r="BJ717" s="39"/>
      <c r="BK717" s="39"/>
      <c r="BL717" s="39"/>
      <c r="BM717" s="39"/>
      <c r="BN717" s="39"/>
      <c r="BO717" s="39"/>
    </row>
    <row r="718" spans="8:67" x14ac:dyDescent="0.35">
      <c r="H718" s="39"/>
      <c r="I718" s="39"/>
      <c r="J718" s="39"/>
      <c r="K718" s="39"/>
      <c r="L718" s="39"/>
      <c r="M718" s="39"/>
      <c r="N718" s="39"/>
      <c r="O718" s="39"/>
      <c r="P718" s="39"/>
      <c r="Q718" s="39"/>
      <c r="R718" s="39"/>
      <c r="S718" s="39"/>
      <c r="T718" s="39"/>
      <c r="U718" s="39"/>
      <c r="V718" s="39"/>
      <c r="W718" s="39"/>
      <c r="X718" s="39"/>
      <c r="Y718" s="39"/>
      <c r="Z718" s="39"/>
      <c r="AA718" s="39"/>
      <c r="AB718" s="39"/>
      <c r="AC718" s="39"/>
      <c r="AD718" s="39"/>
      <c r="AE718" s="39"/>
      <c r="AF718" s="39"/>
      <c r="AG718" s="39"/>
      <c r="AH718" s="39"/>
      <c r="AI718" s="39"/>
      <c r="AJ718" s="39"/>
      <c r="AK718" s="39"/>
      <c r="AL718" s="39"/>
      <c r="AM718" s="39"/>
      <c r="AN718" s="39"/>
      <c r="AO718" s="39"/>
      <c r="AP718" s="39"/>
      <c r="AQ718" s="39"/>
      <c r="AR718" s="39"/>
      <c r="AS718" s="39"/>
      <c r="AT718" s="39"/>
      <c r="AU718" s="39"/>
      <c r="AV718" s="39"/>
      <c r="AW718" s="39"/>
      <c r="AX718" s="39"/>
      <c r="AY718" s="39"/>
      <c r="AZ718" s="39"/>
      <c r="BA718" s="39"/>
      <c r="BB718" s="39"/>
      <c r="BC718" s="39"/>
      <c r="BD718" s="39"/>
      <c r="BE718" s="39"/>
      <c r="BF718" s="39"/>
      <c r="BG718" s="39"/>
      <c r="BH718" s="39"/>
      <c r="BI718" s="39"/>
      <c r="BJ718" s="39"/>
      <c r="BK718" s="39"/>
      <c r="BL718" s="39"/>
      <c r="BM718" s="39"/>
      <c r="BN718" s="39"/>
      <c r="BO718" s="39"/>
    </row>
    <row r="719" spans="8:67" x14ac:dyDescent="0.35">
      <c r="H719" s="39"/>
      <c r="I719" s="39"/>
      <c r="J719" s="39"/>
      <c r="K719" s="39"/>
      <c r="L719" s="39"/>
      <c r="M719" s="39"/>
      <c r="N719" s="39"/>
      <c r="O719" s="39"/>
      <c r="P719" s="39"/>
      <c r="Q719" s="39"/>
      <c r="R719" s="39"/>
      <c r="S719" s="39"/>
      <c r="T719" s="39"/>
      <c r="U719" s="39"/>
      <c r="V719" s="39"/>
      <c r="W719" s="39"/>
      <c r="X719" s="39"/>
      <c r="Y719" s="39"/>
      <c r="Z719" s="39"/>
      <c r="AA719" s="39"/>
      <c r="AB719" s="39"/>
      <c r="AC719" s="39"/>
      <c r="AD719" s="39"/>
      <c r="AE719" s="39"/>
      <c r="AF719" s="39"/>
      <c r="AG719" s="39"/>
      <c r="AH719" s="39"/>
      <c r="AI719" s="39"/>
      <c r="AJ719" s="39"/>
      <c r="AK719" s="39"/>
      <c r="AL719" s="39"/>
      <c r="AM719" s="39"/>
      <c r="AN719" s="39"/>
      <c r="AO719" s="39"/>
      <c r="AP719" s="39"/>
      <c r="AQ719" s="39"/>
      <c r="AR719" s="39"/>
      <c r="AS719" s="39"/>
      <c r="AT719" s="39"/>
      <c r="AU719" s="39"/>
      <c r="AV719" s="39"/>
      <c r="AW719" s="39"/>
      <c r="AX719" s="39"/>
      <c r="AY719" s="39"/>
      <c r="AZ719" s="39"/>
      <c r="BA719" s="39"/>
      <c r="BB719" s="39"/>
      <c r="BC719" s="39"/>
      <c r="BD719" s="39"/>
      <c r="BE719" s="39"/>
      <c r="BF719" s="39"/>
      <c r="BG719" s="39"/>
      <c r="BH719" s="39"/>
      <c r="BI719" s="39"/>
      <c r="BJ719" s="39"/>
      <c r="BK719" s="39"/>
      <c r="BL719" s="39"/>
      <c r="BM719" s="39"/>
      <c r="BN719" s="39"/>
      <c r="BO719" s="39"/>
    </row>
    <row r="720" spans="8:67" x14ac:dyDescent="0.35">
      <c r="H720" s="39"/>
      <c r="I720" s="39"/>
      <c r="J720" s="39"/>
      <c r="K720" s="39"/>
      <c r="L720" s="39"/>
      <c r="M720" s="39"/>
      <c r="N720" s="39"/>
      <c r="O720" s="39"/>
      <c r="P720" s="39"/>
      <c r="Q720" s="39"/>
      <c r="R720" s="39"/>
      <c r="S720" s="39"/>
      <c r="T720" s="39"/>
      <c r="U720" s="39"/>
      <c r="V720" s="39"/>
      <c r="W720" s="39"/>
      <c r="X720" s="39"/>
      <c r="Y720" s="39"/>
      <c r="Z720" s="39"/>
      <c r="AA720" s="39"/>
      <c r="AB720" s="39"/>
      <c r="AC720" s="39"/>
      <c r="AD720" s="39"/>
      <c r="AE720" s="39"/>
      <c r="AF720" s="39"/>
      <c r="AG720" s="39"/>
      <c r="AH720" s="39"/>
      <c r="AI720" s="39"/>
      <c r="AJ720" s="39"/>
      <c r="AK720" s="39"/>
      <c r="AL720" s="39"/>
      <c r="AM720" s="39"/>
      <c r="AN720" s="39"/>
      <c r="AO720" s="39"/>
      <c r="AP720" s="39"/>
      <c r="AQ720" s="39"/>
      <c r="AR720" s="39"/>
      <c r="AS720" s="39"/>
      <c r="AT720" s="39"/>
      <c r="AU720" s="39"/>
      <c r="AV720" s="39"/>
      <c r="AW720" s="39"/>
      <c r="AX720" s="39"/>
      <c r="AY720" s="39"/>
      <c r="AZ720" s="39"/>
      <c r="BA720" s="39"/>
      <c r="BB720" s="39"/>
      <c r="BC720" s="39"/>
      <c r="BD720" s="39"/>
      <c r="BE720" s="39"/>
      <c r="BF720" s="39"/>
      <c r="BG720" s="39"/>
      <c r="BH720" s="39"/>
      <c r="BI720" s="39"/>
      <c r="BJ720" s="39"/>
      <c r="BK720" s="39"/>
      <c r="BL720" s="39"/>
      <c r="BM720" s="39"/>
      <c r="BN720" s="39"/>
      <c r="BO720" s="39"/>
    </row>
    <row r="721" spans="8:67" x14ac:dyDescent="0.35">
      <c r="H721" s="39"/>
      <c r="I721" s="39"/>
      <c r="J721" s="39"/>
      <c r="K721" s="39"/>
      <c r="L721" s="39"/>
      <c r="M721" s="39"/>
      <c r="N721" s="39"/>
      <c r="O721" s="39"/>
      <c r="P721" s="39"/>
      <c r="Q721" s="39"/>
      <c r="R721" s="39"/>
      <c r="S721" s="39"/>
      <c r="T721" s="39"/>
      <c r="U721" s="39"/>
      <c r="V721" s="39"/>
      <c r="W721" s="39"/>
      <c r="X721" s="39"/>
      <c r="Y721" s="39"/>
      <c r="Z721" s="39"/>
      <c r="AA721" s="39"/>
      <c r="AB721" s="39"/>
      <c r="AC721" s="39"/>
      <c r="AD721" s="39"/>
      <c r="AE721" s="39"/>
      <c r="AF721" s="39"/>
      <c r="AG721" s="39"/>
      <c r="AH721" s="39"/>
      <c r="AI721" s="39"/>
      <c r="AJ721" s="39"/>
      <c r="AK721" s="39"/>
      <c r="AL721" s="39"/>
      <c r="AM721" s="39"/>
      <c r="AN721" s="39"/>
      <c r="AO721" s="39"/>
      <c r="AP721" s="39"/>
      <c r="AQ721" s="39"/>
      <c r="AR721" s="39"/>
      <c r="AS721" s="39"/>
      <c r="AT721" s="39"/>
      <c r="AU721" s="39"/>
      <c r="AV721" s="39"/>
      <c r="AW721" s="39"/>
      <c r="AX721" s="39"/>
      <c r="AY721" s="39"/>
      <c r="AZ721" s="39"/>
      <c r="BA721" s="39"/>
      <c r="BB721" s="39"/>
      <c r="BC721" s="39"/>
      <c r="BD721" s="39"/>
      <c r="BE721" s="39"/>
      <c r="BF721" s="39"/>
      <c r="BG721" s="39"/>
      <c r="BH721" s="39"/>
      <c r="BI721" s="39"/>
      <c r="BJ721" s="39"/>
      <c r="BK721" s="39"/>
      <c r="BL721" s="39"/>
      <c r="BM721" s="39"/>
      <c r="BN721" s="39"/>
      <c r="BO721" s="39"/>
    </row>
    <row r="722" spans="8:67" x14ac:dyDescent="0.35">
      <c r="H722" s="39"/>
      <c r="I722" s="39"/>
      <c r="J722" s="39"/>
      <c r="K722" s="39"/>
      <c r="L722" s="39"/>
      <c r="M722" s="39"/>
      <c r="N722" s="39"/>
      <c r="O722" s="39"/>
      <c r="P722" s="39"/>
      <c r="Q722" s="39"/>
      <c r="R722" s="39"/>
      <c r="S722" s="39"/>
      <c r="T722" s="39"/>
      <c r="U722" s="39"/>
      <c r="V722" s="39"/>
      <c r="W722" s="39"/>
      <c r="X722" s="39"/>
      <c r="Y722" s="39"/>
      <c r="Z722" s="39"/>
      <c r="AA722" s="39"/>
      <c r="AB722" s="39"/>
      <c r="AC722" s="39"/>
      <c r="AD722" s="39"/>
      <c r="AE722" s="39"/>
      <c r="AF722" s="39"/>
      <c r="AG722" s="39"/>
      <c r="AH722" s="39"/>
      <c r="AI722" s="39"/>
      <c r="AJ722" s="39"/>
      <c r="AK722" s="39"/>
      <c r="AL722" s="39"/>
      <c r="AM722" s="39"/>
      <c r="AN722" s="39"/>
      <c r="AO722" s="39"/>
      <c r="AP722" s="39"/>
      <c r="AQ722" s="39"/>
      <c r="AR722" s="39"/>
      <c r="AS722" s="39"/>
      <c r="AT722" s="39"/>
      <c r="AU722" s="39"/>
      <c r="AV722" s="39"/>
      <c r="AW722" s="39"/>
      <c r="AX722" s="39"/>
      <c r="AY722" s="39"/>
      <c r="AZ722" s="39"/>
      <c r="BA722" s="39"/>
      <c r="BB722" s="39"/>
      <c r="BC722" s="39"/>
      <c r="BD722" s="39"/>
      <c r="BE722" s="39"/>
      <c r="BF722" s="39"/>
      <c r="BG722" s="39"/>
      <c r="BH722" s="39"/>
      <c r="BI722" s="39"/>
      <c r="BJ722" s="39"/>
      <c r="BK722" s="39"/>
      <c r="BL722" s="39"/>
      <c r="BM722" s="39"/>
      <c r="BN722" s="39"/>
      <c r="BO722" s="39"/>
    </row>
    <row r="723" spans="8:67" x14ac:dyDescent="0.35">
      <c r="H723" s="39"/>
      <c r="I723" s="39"/>
      <c r="J723" s="39"/>
      <c r="K723" s="39"/>
      <c r="L723" s="39"/>
      <c r="M723" s="39"/>
      <c r="N723" s="39"/>
      <c r="O723" s="39"/>
      <c r="P723" s="39"/>
      <c r="Q723" s="39"/>
      <c r="R723" s="39"/>
      <c r="S723" s="39"/>
      <c r="T723" s="39"/>
      <c r="U723" s="39"/>
      <c r="V723" s="39"/>
      <c r="W723" s="39"/>
      <c r="X723" s="39"/>
      <c r="Y723" s="39"/>
      <c r="Z723" s="39"/>
      <c r="AA723" s="39"/>
      <c r="AB723" s="39"/>
      <c r="AC723" s="39"/>
      <c r="AD723" s="39"/>
      <c r="AE723" s="39"/>
      <c r="AF723" s="39"/>
      <c r="AG723" s="39"/>
      <c r="AH723" s="39"/>
      <c r="AI723" s="39"/>
      <c r="AJ723" s="39"/>
      <c r="AK723" s="39"/>
      <c r="AL723" s="39"/>
      <c r="AM723" s="39"/>
      <c r="AN723" s="39"/>
      <c r="AO723" s="39"/>
      <c r="AP723" s="39"/>
      <c r="AQ723" s="39"/>
      <c r="AR723" s="39"/>
      <c r="AS723" s="39"/>
      <c r="AT723" s="39"/>
      <c r="AU723" s="39"/>
      <c r="AV723" s="39"/>
      <c r="AW723" s="39"/>
      <c r="AX723" s="39"/>
      <c r="AY723" s="39"/>
      <c r="AZ723" s="39"/>
      <c r="BA723" s="39"/>
      <c r="BB723" s="39"/>
      <c r="BC723" s="39"/>
      <c r="BD723" s="39"/>
      <c r="BE723" s="39"/>
      <c r="BF723" s="39"/>
      <c r="BG723" s="39"/>
      <c r="BH723" s="39"/>
      <c r="BI723" s="39"/>
      <c r="BJ723" s="39"/>
      <c r="BK723" s="39"/>
      <c r="BL723" s="39"/>
      <c r="BM723" s="39"/>
      <c r="BN723" s="39"/>
      <c r="BO723" s="39"/>
    </row>
    <row r="724" spans="8:67" x14ac:dyDescent="0.35">
      <c r="H724" s="39"/>
      <c r="I724" s="39"/>
      <c r="J724" s="39"/>
      <c r="K724" s="39"/>
      <c r="L724" s="39"/>
      <c r="M724" s="39"/>
      <c r="N724" s="39"/>
      <c r="O724" s="39"/>
      <c r="P724" s="39"/>
      <c r="Q724" s="39"/>
      <c r="R724" s="39"/>
      <c r="S724" s="39"/>
      <c r="T724" s="39"/>
      <c r="U724" s="39"/>
      <c r="V724" s="39"/>
      <c r="W724" s="39"/>
      <c r="X724" s="39"/>
      <c r="Y724" s="39"/>
      <c r="Z724" s="39"/>
      <c r="AA724" s="39"/>
      <c r="AB724" s="39"/>
      <c r="AC724" s="39"/>
      <c r="AD724" s="39"/>
      <c r="AE724" s="39"/>
      <c r="AF724" s="39"/>
      <c r="AG724" s="39"/>
      <c r="AH724" s="39"/>
      <c r="AI724" s="39"/>
      <c r="AJ724" s="39"/>
      <c r="AK724" s="39"/>
      <c r="AL724" s="39"/>
      <c r="AM724" s="39"/>
      <c r="AN724" s="39"/>
      <c r="AO724" s="39"/>
      <c r="AP724" s="39"/>
      <c r="AQ724" s="39"/>
      <c r="AR724" s="39"/>
      <c r="AS724" s="39"/>
      <c r="AT724" s="39"/>
      <c r="AU724" s="39"/>
      <c r="AV724" s="39"/>
      <c r="AW724" s="39"/>
      <c r="AX724" s="39"/>
      <c r="AY724" s="39"/>
      <c r="AZ724" s="39"/>
      <c r="BA724" s="39"/>
      <c r="BB724" s="39"/>
      <c r="BC724" s="39"/>
      <c r="BD724" s="39"/>
      <c r="BE724" s="39"/>
      <c r="BF724" s="39"/>
      <c r="BG724" s="39"/>
      <c r="BH724" s="39"/>
      <c r="BI724" s="39"/>
      <c r="BJ724" s="39"/>
      <c r="BK724" s="39"/>
      <c r="BL724" s="39"/>
      <c r="BM724" s="39"/>
      <c r="BN724" s="39"/>
      <c r="BO724" s="39"/>
    </row>
    <row r="725" spans="8:67" x14ac:dyDescent="0.35">
      <c r="H725" s="39"/>
      <c r="I725" s="39"/>
      <c r="J725" s="39"/>
      <c r="K725" s="39"/>
      <c r="L725" s="39"/>
      <c r="M725" s="39"/>
      <c r="N725" s="39"/>
      <c r="O725" s="39"/>
      <c r="P725" s="39"/>
      <c r="Q725" s="39"/>
      <c r="R725" s="39"/>
      <c r="S725" s="39"/>
      <c r="T725" s="39"/>
      <c r="U725" s="39"/>
      <c r="V725" s="39"/>
      <c r="W725" s="39"/>
      <c r="X725" s="39"/>
      <c r="Y725" s="39"/>
      <c r="Z725" s="39"/>
      <c r="AA725" s="39"/>
      <c r="AB725" s="39"/>
      <c r="AC725" s="39"/>
      <c r="AD725" s="39"/>
      <c r="AE725" s="39"/>
      <c r="AF725" s="39"/>
      <c r="AG725" s="39"/>
      <c r="AH725" s="39"/>
      <c r="AI725" s="39"/>
      <c r="AJ725" s="39"/>
      <c r="AK725" s="39"/>
      <c r="AL725" s="39"/>
      <c r="AM725" s="39"/>
      <c r="AN725" s="39"/>
      <c r="AO725" s="39"/>
      <c r="AP725" s="39"/>
      <c r="AQ725" s="39"/>
      <c r="AR725" s="39"/>
      <c r="AS725" s="39"/>
      <c r="AT725" s="39"/>
      <c r="AU725" s="39"/>
      <c r="AV725" s="39"/>
      <c r="AW725" s="39"/>
      <c r="AX725" s="39"/>
      <c r="AY725" s="39"/>
      <c r="AZ725" s="39"/>
      <c r="BA725" s="39"/>
      <c r="BB725" s="39"/>
      <c r="BC725" s="39"/>
      <c r="BD725" s="39"/>
      <c r="BE725" s="39"/>
      <c r="BF725" s="39"/>
      <c r="BG725" s="39"/>
      <c r="BH725" s="39"/>
      <c r="BI725" s="39"/>
      <c r="BJ725" s="39"/>
      <c r="BK725" s="39"/>
      <c r="BL725" s="39"/>
      <c r="BM725" s="39"/>
      <c r="BN725" s="39"/>
      <c r="BO725" s="39"/>
    </row>
    <row r="726" spans="8:67" x14ac:dyDescent="0.35">
      <c r="H726" s="39"/>
      <c r="I726" s="39"/>
      <c r="J726" s="39"/>
      <c r="K726" s="39"/>
      <c r="L726" s="39"/>
      <c r="M726" s="39"/>
      <c r="N726" s="39"/>
      <c r="O726" s="39"/>
      <c r="P726" s="39"/>
      <c r="Q726" s="39"/>
      <c r="R726" s="39"/>
      <c r="S726" s="39"/>
      <c r="T726" s="39"/>
      <c r="U726" s="39"/>
      <c r="V726" s="39"/>
      <c r="W726" s="39"/>
      <c r="X726" s="39"/>
      <c r="Y726" s="39"/>
      <c r="Z726" s="39"/>
      <c r="AA726" s="39"/>
      <c r="AB726" s="39"/>
      <c r="AC726" s="39"/>
      <c r="AD726" s="39"/>
      <c r="AE726" s="39"/>
      <c r="AF726" s="39"/>
      <c r="AG726" s="39"/>
      <c r="AH726" s="39"/>
      <c r="AI726" s="39"/>
      <c r="AJ726" s="39"/>
      <c r="AK726" s="39"/>
      <c r="AL726" s="39"/>
      <c r="AM726" s="39"/>
      <c r="AN726" s="39"/>
      <c r="AO726" s="39"/>
      <c r="AP726" s="39"/>
      <c r="AQ726" s="39"/>
      <c r="AR726" s="39"/>
      <c r="AS726" s="39"/>
      <c r="AT726" s="39"/>
      <c r="AU726" s="39"/>
      <c r="AV726" s="39"/>
      <c r="AW726" s="39"/>
      <c r="AX726" s="39"/>
      <c r="AY726" s="39"/>
      <c r="AZ726" s="39"/>
      <c r="BA726" s="39"/>
      <c r="BB726" s="39"/>
      <c r="BC726" s="39"/>
      <c r="BD726" s="39"/>
      <c r="BE726" s="39"/>
      <c r="BF726" s="39"/>
      <c r="BG726" s="39"/>
      <c r="BH726" s="39"/>
      <c r="BI726" s="39"/>
      <c r="BJ726" s="39"/>
      <c r="BK726" s="39"/>
      <c r="BL726" s="39"/>
      <c r="BM726" s="39"/>
      <c r="BN726" s="39"/>
      <c r="BO726" s="39"/>
    </row>
    <row r="727" spans="8:67" x14ac:dyDescent="0.35">
      <c r="H727" s="39"/>
      <c r="I727" s="39"/>
      <c r="J727" s="39"/>
      <c r="K727" s="39"/>
      <c r="L727" s="39"/>
      <c r="M727" s="39"/>
      <c r="N727" s="39"/>
      <c r="O727" s="39"/>
      <c r="P727" s="39"/>
      <c r="Q727" s="39"/>
      <c r="R727" s="39"/>
      <c r="S727" s="39"/>
      <c r="T727" s="39"/>
      <c r="U727" s="39"/>
      <c r="V727" s="39"/>
      <c r="W727" s="39"/>
      <c r="X727" s="39"/>
      <c r="Y727" s="39"/>
      <c r="Z727" s="39"/>
      <c r="AA727" s="39"/>
      <c r="AB727" s="39"/>
      <c r="AC727" s="39"/>
      <c r="AD727" s="39"/>
      <c r="AE727" s="39"/>
      <c r="AF727" s="39"/>
      <c r="AG727" s="39"/>
      <c r="AH727" s="39"/>
      <c r="AI727" s="39"/>
      <c r="AJ727" s="39"/>
      <c r="AK727" s="39"/>
      <c r="AL727" s="39"/>
      <c r="AM727" s="39"/>
      <c r="AN727" s="39"/>
      <c r="AO727" s="39"/>
      <c r="AP727" s="39"/>
      <c r="AQ727" s="39"/>
      <c r="AR727" s="39"/>
      <c r="AS727" s="39"/>
      <c r="AT727" s="39"/>
      <c r="AU727" s="39"/>
      <c r="AV727" s="39"/>
      <c r="AW727" s="39"/>
      <c r="AX727" s="39"/>
      <c r="AY727" s="39"/>
      <c r="AZ727" s="39"/>
      <c r="BA727" s="39"/>
      <c r="BB727" s="39"/>
      <c r="BC727" s="39"/>
      <c r="BD727" s="39"/>
      <c r="BE727" s="39"/>
      <c r="BF727" s="39"/>
      <c r="BG727" s="39"/>
      <c r="BH727" s="39"/>
      <c r="BI727" s="39"/>
      <c r="BJ727" s="39"/>
      <c r="BK727" s="39"/>
      <c r="BL727" s="39"/>
      <c r="BM727" s="39"/>
      <c r="BN727" s="39"/>
      <c r="BO727" s="39"/>
    </row>
    <row r="728" spans="8:67" x14ac:dyDescent="0.35">
      <c r="H728" s="39"/>
      <c r="I728" s="39"/>
      <c r="J728" s="39"/>
      <c r="K728" s="39"/>
      <c r="L728" s="39"/>
      <c r="M728" s="39"/>
      <c r="N728" s="39"/>
      <c r="O728" s="39"/>
      <c r="P728" s="39"/>
      <c r="Q728" s="39"/>
      <c r="R728" s="39"/>
      <c r="S728" s="39"/>
      <c r="T728" s="39"/>
      <c r="U728" s="39"/>
      <c r="V728" s="39"/>
      <c r="W728" s="39"/>
      <c r="X728" s="39"/>
      <c r="Y728" s="39"/>
      <c r="Z728" s="39"/>
      <c r="AA728" s="39"/>
      <c r="AB728" s="39"/>
      <c r="AC728" s="39"/>
      <c r="AD728" s="39"/>
      <c r="AE728" s="39"/>
      <c r="AF728" s="39"/>
      <c r="AG728" s="39"/>
      <c r="AH728" s="39"/>
      <c r="AI728" s="39"/>
      <c r="AJ728" s="39"/>
      <c r="AK728" s="39"/>
      <c r="AL728" s="39"/>
      <c r="AM728" s="39"/>
      <c r="AN728" s="39"/>
      <c r="AO728" s="39"/>
      <c r="AP728" s="39"/>
      <c r="AQ728" s="39"/>
      <c r="AR728" s="39"/>
      <c r="AS728" s="39"/>
      <c r="AT728" s="39"/>
      <c r="AU728" s="39"/>
      <c r="AV728" s="39"/>
      <c r="AW728" s="39"/>
      <c r="AX728" s="39"/>
      <c r="AY728" s="39"/>
      <c r="AZ728" s="39"/>
      <c r="BA728" s="39"/>
      <c r="BB728" s="39"/>
      <c r="BC728" s="39"/>
      <c r="BD728" s="39"/>
      <c r="BE728" s="39"/>
      <c r="BF728" s="39"/>
      <c r="BG728" s="39"/>
      <c r="BH728" s="39"/>
      <c r="BI728" s="39"/>
      <c r="BJ728" s="39"/>
      <c r="BK728" s="39"/>
      <c r="BL728" s="39"/>
      <c r="BM728" s="39"/>
      <c r="BN728" s="39"/>
      <c r="BO728" s="39"/>
    </row>
    <row r="729" spans="8:67" x14ac:dyDescent="0.35">
      <c r="H729" s="39"/>
      <c r="I729" s="39"/>
      <c r="J729" s="39"/>
      <c r="K729" s="39"/>
      <c r="L729" s="39"/>
      <c r="M729" s="39"/>
      <c r="N729" s="39"/>
      <c r="O729" s="39"/>
      <c r="P729" s="39"/>
      <c r="Q729" s="39"/>
      <c r="R729" s="39"/>
      <c r="S729" s="39"/>
      <c r="T729" s="39"/>
      <c r="U729" s="39"/>
      <c r="V729" s="39"/>
      <c r="W729" s="39"/>
      <c r="X729" s="39"/>
      <c r="Y729" s="39"/>
      <c r="Z729" s="39"/>
      <c r="AA729" s="39"/>
      <c r="AB729" s="39"/>
      <c r="AC729" s="39"/>
      <c r="AD729" s="39"/>
      <c r="AE729" s="39"/>
      <c r="AF729" s="39"/>
      <c r="AG729" s="39"/>
      <c r="AH729" s="39"/>
      <c r="AI729" s="39"/>
      <c r="AJ729" s="39"/>
      <c r="AK729" s="39"/>
      <c r="AL729" s="39"/>
      <c r="AM729" s="39"/>
      <c r="AN729" s="39"/>
      <c r="AO729" s="39"/>
      <c r="AP729" s="39"/>
      <c r="AQ729" s="39"/>
      <c r="AR729" s="39"/>
      <c r="AS729" s="39"/>
      <c r="AT729" s="39"/>
      <c r="AU729" s="39"/>
      <c r="AV729" s="39"/>
      <c r="AW729" s="39"/>
      <c r="AX729" s="39"/>
      <c r="AY729" s="39"/>
      <c r="AZ729" s="39"/>
      <c r="BA729" s="39"/>
      <c r="BB729" s="39"/>
      <c r="BC729" s="39"/>
      <c r="BD729" s="39"/>
      <c r="BE729" s="39"/>
      <c r="BF729" s="39"/>
      <c r="BG729" s="39"/>
      <c r="BH729" s="39"/>
      <c r="BI729" s="39"/>
      <c r="BJ729" s="39"/>
      <c r="BK729" s="39"/>
      <c r="BL729" s="39"/>
      <c r="BM729" s="39"/>
      <c r="BN729" s="39"/>
      <c r="BO729" s="39"/>
    </row>
    <row r="730" spans="8:67" x14ac:dyDescent="0.35">
      <c r="H730" s="39"/>
      <c r="I730" s="39"/>
      <c r="J730" s="39"/>
      <c r="K730" s="39"/>
      <c r="L730" s="39"/>
      <c r="M730" s="39"/>
      <c r="N730" s="39"/>
      <c r="O730" s="39"/>
      <c r="P730" s="39"/>
      <c r="Q730" s="39"/>
      <c r="R730" s="39"/>
      <c r="S730" s="39"/>
      <c r="T730" s="39"/>
      <c r="U730" s="39"/>
      <c r="V730" s="39"/>
      <c r="W730" s="39"/>
      <c r="X730" s="39"/>
      <c r="Y730" s="39"/>
      <c r="Z730" s="39"/>
      <c r="AA730" s="39"/>
      <c r="AB730" s="39"/>
      <c r="AC730" s="39"/>
      <c r="AD730" s="39"/>
      <c r="AE730" s="39"/>
      <c r="AF730" s="39"/>
      <c r="AG730" s="39"/>
      <c r="AH730" s="39"/>
      <c r="AI730" s="39"/>
      <c r="AJ730" s="39"/>
      <c r="AK730" s="39"/>
      <c r="AL730" s="39"/>
      <c r="AM730" s="39"/>
      <c r="AN730" s="39"/>
      <c r="AO730" s="39"/>
      <c r="AP730" s="39"/>
      <c r="AQ730" s="39"/>
      <c r="AR730" s="39"/>
      <c r="AS730" s="39"/>
      <c r="AT730" s="39"/>
      <c r="AU730" s="39"/>
      <c r="AV730" s="39"/>
      <c r="AW730" s="39"/>
      <c r="AX730" s="39"/>
      <c r="AY730" s="39"/>
      <c r="AZ730" s="39"/>
      <c r="BA730" s="39"/>
      <c r="BB730" s="39"/>
      <c r="BC730" s="39"/>
      <c r="BD730" s="39"/>
      <c r="BE730" s="39"/>
      <c r="BF730" s="39"/>
      <c r="BG730" s="39"/>
      <c r="BH730" s="39"/>
      <c r="BI730" s="39"/>
      <c r="BJ730" s="39"/>
      <c r="BK730" s="39"/>
      <c r="BL730" s="39"/>
      <c r="BM730" s="39"/>
      <c r="BN730" s="39"/>
      <c r="BO730" s="39"/>
    </row>
    <row r="731" spans="8:67" x14ac:dyDescent="0.35">
      <c r="H731" s="39"/>
      <c r="I731" s="39"/>
      <c r="J731" s="39"/>
      <c r="K731" s="39"/>
      <c r="L731" s="39"/>
      <c r="M731" s="39"/>
      <c r="N731" s="39"/>
      <c r="O731" s="39"/>
      <c r="P731" s="39"/>
      <c r="Q731" s="39"/>
      <c r="R731" s="39"/>
      <c r="S731" s="39"/>
      <c r="T731" s="39"/>
      <c r="U731" s="39"/>
      <c r="V731" s="39"/>
      <c r="W731" s="39"/>
      <c r="X731" s="39"/>
      <c r="Y731" s="39"/>
      <c r="Z731" s="39"/>
      <c r="AA731" s="39"/>
      <c r="AB731" s="39"/>
      <c r="AC731" s="39"/>
      <c r="AD731" s="39"/>
      <c r="AE731" s="39"/>
      <c r="AF731" s="39"/>
      <c r="AG731" s="39"/>
      <c r="AH731" s="39"/>
      <c r="AI731" s="39"/>
      <c r="AJ731" s="39"/>
      <c r="AK731" s="39"/>
      <c r="AL731" s="39"/>
      <c r="AM731" s="39"/>
      <c r="AN731" s="39"/>
      <c r="AO731" s="39"/>
      <c r="AP731" s="39"/>
      <c r="AQ731" s="39"/>
      <c r="AR731" s="39"/>
      <c r="AS731" s="39"/>
      <c r="AT731" s="39"/>
      <c r="AU731" s="39"/>
      <c r="AV731" s="39"/>
      <c r="AW731" s="39"/>
      <c r="AX731" s="39"/>
      <c r="AY731" s="39"/>
      <c r="AZ731" s="39"/>
      <c r="BA731" s="39"/>
      <c r="BB731" s="39"/>
      <c r="BC731" s="39"/>
      <c r="BD731" s="39"/>
      <c r="BE731" s="39"/>
      <c r="BF731" s="39"/>
      <c r="BG731" s="39"/>
      <c r="BH731" s="39"/>
      <c r="BI731" s="39"/>
      <c r="BJ731" s="39"/>
      <c r="BK731" s="39"/>
      <c r="BL731" s="39"/>
      <c r="BM731" s="39"/>
      <c r="BN731" s="39"/>
      <c r="BO731" s="39"/>
    </row>
    <row r="732" spans="8:67" x14ac:dyDescent="0.35">
      <c r="H732" s="39"/>
      <c r="I732" s="39"/>
      <c r="J732" s="39"/>
      <c r="K732" s="39"/>
      <c r="L732" s="39"/>
      <c r="M732" s="39"/>
      <c r="N732" s="39"/>
      <c r="O732" s="39"/>
      <c r="P732" s="39"/>
      <c r="Q732" s="39"/>
      <c r="R732" s="39"/>
      <c r="S732" s="39"/>
      <c r="T732" s="39"/>
      <c r="U732" s="39"/>
      <c r="V732" s="39"/>
      <c r="W732" s="39"/>
      <c r="X732" s="39"/>
      <c r="Y732" s="39"/>
      <c r="Z732" s="39"/>
      <c r="AA732" s="39"/>
      <c r="AB732" s="39"/>
      <c r="AC732" s="39"/>
      <c r="AD732" s="39"/>
      <c r="AE732" s="39"/>
      <c r="AF732" s="39"/>
      <c r="AG732" s="39"/>
      <c r="AH732" s="39"/>
      <c r="AI732" s="39"/>
      <c r="AJ732" s="39"/>
      <c r="AK732" s="39"/>
      <c r="AL732" s="39"/>
      <c r="AM732" s="39"/>
      <c r="AN732" s="39"/>
      <c r="AO732" s="39"/>
      <c r="AP732" s="39"/>
      <c r="AQ732" s="39"/>
      <c r="AR732" s="39"/>
      <c r="AS732" s="39"/>
      <c r="AT732" s="39"/>
      <c r="AU732" s="39"/>
      <c r="AV732" s="39"/>
      <c r="AW732" s="39"/>
      <c r="AX732" s="39"/>
      <c r="AY732" s="39"/>
      <c r="AZ732" s="39"/>
      <c r="BA732" s="39"/>
      <c r="BB732" s="39"/>
      <c r="BC732" s="39"/>
      <c r="BD732" s="39"/>
      <c r="BE732" s="39"/>
      <c r="BF732" s="39"/>
      <c r="BG732" s="39"/>
      <c r="BH732" s="39"/>
      <c r="BI732" s="39"/>
      <c r="BJ732" s="39"/>
      <c r="BK732" s="39"/>
      <c r="BL732" s="39"/>
      <c r="BM732" s="39"/>
      <c r="BN732" s="39"/>
      <c r="BO732" s="39"/>
    </row>
    <row r="733" spans="8:67" x14ac:dyDescent="0.35">
      <c r="H733" s="39"/>
      <c r="I733" s="39"/>
      <c r="J733" s="39"/>
      <c r="K733" s="39"/>
      <c r="L733" s="39"/>
      <c r="M733" s="39"/>
      <c r="N733" s="39"/>
      <c r="O733" s="39"/>
      <c r="P733" s="39"/>
      <c r="Q733" s="39"/>
      <c r="R733" s="39"/>
      <c r="S733" s="39"/>
      <c r="T733" s="39"/>
      <c r="U733" s="39"/>
      <c r="V733" s="39"/>
      <c r="W733" s="39"/>
      <c r="X733" s="39"/>
      <c r="Y733" s="39"/>
      <c r="Z733" s="39"/>
      <c r="AA733" s="39"/>
      <c r="AB733" s="39"/>
      <c r="AC733" s="39"/>
      <c r="AD733" s="39"/>
      <c r="AE733" s="39"/>
      <c r="AF733" s="39"/>
      <c r="AG733" s="39"/>
      <c r="AH733" s="39"/>
      <c r="AI733" s="39"/>
      <c r="AJ733" s="39"/>
      <c r="AK733" s="39"/>
      <c r="AL733" s="39"/>
      <c r="AM733" s="39"/>
      <c r="AN733" s="39"/>
      <c r="AO733" s="39"/>
      <c r="AP733" s="39"/>
      <c r="AQ733" s="39"/>
      <c r="AR733" s="39"/>
      <c r="AS733" s="39"/>
      <c r="AT733" s="39"/>
      <c r="AU733" s="39"/>
      <c r="AV733" s="39"/>
      <c r="AW733" s="39"/>
      <c r="AX733" s="39"/>
      <c r="AY733" s="39"/>
      <c r="AZ733" s="39"/>
      <c r="BA733" s="39"/>
      <c r="BB733" s="39"/>
      <c r="BC733" s="39"/>
      <c r="BD733" s="39"/>
      <c r="BE733" s="39"/>
      <c r="BF733" s="39"/>
      <c r="BG733" s="39"/>
      <c r="BH733" s="39"/>
      <c r="BI733" s="39"/>
      <c r="BJ733" s="39"/>
      <c r="BK733" s="39"/>
      <c r="BL733" s="39"/>
      <c r="BM733" s="39"/>
      <c r="BN733" s="39"/>
      <c r="BO733" s="39"/>
    </row>
    <row r="734" spans="8:67" x14ac:dyDescent="0.35">
      <c r="H734" s="39"/>
      <c r="I734" s="39"/>
      <c r="J734" s="39"/>
      <c r="K734" s="39"/>
      <c r="L734" s="39"/>
      <c r="M734" s="39"/>
      <c r="N734" s="39"/>
      <c r="O734" s="39"/>
      <c r="P734" s="39"/>
      <c r="Q734" s="39"/>
      <c r="R734" s="39"/>
      <c r="S734" s="39"/>
      <c r="T734" s="39"/>
      <c r="U734" s="39"/>
      <c r="V734" s="39"/>
      <c r="W734" s="39"/>
      <c r="X734" s="39"/>
      <c r="Y734" s="39"/>
      <c r="Z734" s="39"/>
      <c r="AA734" s="39"/>
      <c r="AB734" s="39"/>
      <c r="AC734" s="39"/>
      <c r="AD734" s="39"/>
      <c r="AE734" s="39"/>
      <c r="AF734" s="39"/>
      <c r="AG734" s="39"/>
      <c r="AH734" s="39"/>
      <c r="AI734" s="39"/>
      <c r="AJ734" s="39"/>
      <c r="AK734" s="39"/>
      <c r="AL734" s="39"/>
      <c r="AM734" s="39"/>
      <c r="AN734" s="39"/>
      <c r="AO734" s="39"/>
      <c r="AP734" s="39"/>
      <c r="AQ734" s="39"/>
      <c r="AR734" s="39"/>
      <c r="AS734" s="39"/>
      <c r="AT734" s="39"/>
      <c r="AU734" s="39"/>
      <c r="AV734" s="39"/>
      <c r="AW734" s="39"/>
      <c r="AX734" s="39"/>
      <c r="AY734" s="39"/>
      <c r="AZ734" s="39"/>
      <c r="BA734" s="39"/>
      <c r="BB734" s="39"/>
      <c r="BC734" s="39"/>
      <c r="BD734" s="39"/>
      <c r="BE734" s="39"/>
      <c r="BF734" s="39"/>
      <c r="BG734" s="39"/>
      <c r="BH734" s="39"/>
      <c r="BI734" s="39"/>
      <c r="BJ734" s="39"/>
      <c r="BK734" s="39"/>
      <c r="BL734" s="39"/>
      <c r="BM734" s="39"/>
      <c r="BN734" s="39"/>
      <c r="BO734" s="39"/>
    </row>
    <row r="735" spans="8:67" x14ac:dyDescent="0.35">
      <c r="H735" s="39"/>
      <c r="I735" s="39"/>
      <c r="J735" s="39"/>
      <c r="K735" s="39"/>
      <c r="L735" s="39"/>
      <c r="M735" s="39"/>
      <c r="N735" s="39"/>
      <c r="O735" s="39"/>
      <c r="P735" s="39"/>
      <c r="Q735" s="39"/>
      <c r="R735" s="39"/>
      <c r="S735" s="39"/>
      <c r="T735" s="39"/>
      <c r="U735" s="39"/>
      <c r="V735" s="39"/>
      <c r="W735" s="39"/>
      <c r="X735" s="39"/>
      <c r="Y735" s="39"/>
      <c r="Z735" s="39"/>
      <c r="AA735" s="39"/>
      <c r="AB735" s="39"/>
      <c r="AC735" s="39"/>
      <c r="AD735" s="39"/>
      <c r="AE735" s="39"/>
      <c r="AF735" s="39"/>
      <c r="AG735" s="39"/>
      <c r="AH735" s="39"/>
      <c r="AI735" s="39"/>
      <c r="AJ735" s="39"/>
      <c r="AK735" s="39"/>
      <c r="AL735" s="39"/>
      <c r="AM735" s="39"/>
      <c r="AN735" s="39"/>
      <c r="AO735" s="39"/>
      <c r="AP735" s="39"/>
      <c r="AQ735" s="39"/>
      <c r="AR735" s="39"/>
      <c r="AS735" s="39"/>
      <c r="AT735" s="39"/>
      <c r="AU735" s="39"/>
      <c r="AV735" s="39"/>
      <c r="AW735" s="39"/>
      <c r="AX735" s="39"/>
      <c r="AY735" s="39"/>
      <c r="AZ735" s="39"/>
      <c r="BA735" s="39"/>
      <c r="BB735" s="39"/>
      <c r="BC735" s="39"/>
      <c r="BD735" s="39"/>
      <c r="BE735" s="39"/>
      <c r="BF735" s="39"/>
      <c r="BG735" s="39"/>
      <c r="BH735" s="39"/>
      <c r="BI735" s="39"/>
      <c r="BJ735" s="39"/>
      <c r="BK735" s="39"/>
      <c r="BL735" s="39"/>
      <c r="BM735" s="39"/>
      <c r="BN735" s="39"/>
      <c r="BO735" s="39"/>
    </row>
  </sheetData>
  <sheetProtection algorithmName="SHA-512" hashValue="ufCJVUmMSy5BsK5DdurChznFlxtHoiT9EhUtI3R2kealUaTmmuvElVazoqlg73w3JoILpYH3AfrKQ96UROubSg==" saltValue="5ZH24l6LoGDBdEOe2C+Miw==" spinCount="100000" sheet="1" objects="1" scenarios="1"/>
  <mergeCells count="9">
    <mergeCell ref="D17:G17"/>
    <mergeCell ref="D2:D3"/>
    <mergeCell ref="E2:G2"/>
    <mergeCell ref="E3:G3"/>
    <mergeCell ref="D5:G5"/>
    <mergeCell ref="E7:F7"/>
    <mergeCell ref="E8:F8"/>
    <mergeCell ref="D12:G12"/>
    <mergeCell ref="D13:G13"/>
  </mergeCells>
  <dataValidations count="3">
    <dataValidation allowBlank="1" promptTitle="Equation in the cell:" prompt="R=R_MS+(R_in from other MS+R_imported)-(R_out to other MS+R_exported)" sqref="E22:G22" xr:uid="{E32E0455-4F94-499E-AA18-809B926973F5}"/>
    <dataValidation type="decimal" errorStyle="warning" operator="greaterThanOrEqual" allowBlank="1" showInputMessage="1" showErrorMessage="1" error="Please indicate a value. For decimals, please use a dot instead of a comma." prompt="This value is mandatory" sqref="E15" xr:uid="{49F91D00-93B3-4C50-99EF-52D47DA93621}">
      <formula1>0</formula1>
    </dataValidation>
    <dataValidation type="decimal" errorStyle="warning" operator="greaterThanOrEqual" allowBlank="1" showErrorMessage="1" error="Please indicate a value. For decimals, please use a dot instead of a comma." sqref="E18:E21 G18:G21 F18:F20 F21" xr:uid="{F1E541EE-330B-4A34-AB00-97774BC366B8}">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9B1C8099-69E1-42FA-A015-BA3F44869F33}">
            <xm:f>$E$9=Lists!$E$3</xm:f>
            <x14:dxf>
              <fill>
                <patternFill>
                  <bgColor rgb="FF009999"/>
                </patternFill>
              </fill>
            </x14:dxf>
          </x14:cfRule>
          <xm:sqref>F15</xm:sqref>
        </x14:conditionalFormatting>
        <x14:conditionalFormatting xmlns:xm="http://schemas.microsoft.com/office/excel/2006/main">
          <x14:cfRule type="expression" priority="1" id="{41808D1B-3C53-4D5B-AAC3-F9018A19CF0B}">
            <xm:f>$E$9=Lists!$E$4</xm:f>
            <x14:dxf>
              <fill>
                <patternFill>
                  <bgColor rgb="FF009591"/>
                </patternFill>
              </fill>
            </x14:dxf>
          </x14:cfRule>
          <xm:sqref>G15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A022D-E0A6-4513-A227-CE601A9200FD}">
  <sheetPr>
    <tabColor theme="7" tint="0.79998168889431442"/>
  </sheetPr>
  <dimension ref="A1:BS666"/>
  <sheetViews>
    <sheetView tabSelected="1" zoomScale="90" zoomScaleNormal="90" workbookViewId="0">
      <selection activeCell="E10" sqref="E10:G12"/>
    </sheetView>
  </sheetViews>
  <sheetFormatPr defaultRowHeight="14.5" x14ac:dyDescent="0.35"/>
  <cols>
    <col min="2" max="2" width="17" bestFit="1" customWidth="1"/>
    <col min="3" max="3" width="5.54296875" bestFit="1" customWidth="1"/>
    <col min="4" max="4" width="55.6328125" bestFit="1" customWidth="1"/>
    <col min="5" max="5" width="32.453125" bestFit="1" customWidth="1"/>
    <col min="6" max="6" width="11.6328125" bestFit="1" customWidth="1"/>
    <col min="7" max="7" width="15.90625" bestFit="1" customWidth="1"/>
    <col min="8" max="8" width="49" customWidth="1"/>
  </cols>
  <sheetData>
    <row r="1" spans="1:63"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row>
    <row r="2" spans="1:63" x14ac:dyDescent="0.35">
      <c r="A2" s="39"/>
      <c r="B2" s="39"/>
      <c r="C2" s="39"/>
      <c r="D2" s="67" t="s">
        <v>20</v>
      </c>
      <c r="E2" s="10" t="s">
        <v>21</v>
      </c>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row>
    <row r="3" spans="1:63" ht="15" thickBot="1" x14ac:dyDescent="0.4">
      <c r="A3" s="39"/>
      <c r="B3" s="39"/>
      <c r="C3" s="39"/>
      <c r="D3" s="68"/>
      <c r="E3" s="11" t="s">
        <v>54</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row>
    <row r="4" spans="1:63" ht="15" thickBot="1" x14ac:dyDescent="0.4">
      <c r="A4" s="39"/>
      <c r="B4" s="39"/>
      <c r="C4" s="39"/>
      <c r="D4" s="12"/>
      <c r="E4" s="13"/>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row>
    <row r="5" spans="1:63" ht="44.25" customHeight="1" thickBot="1" x14ac:dyDescent="0.4">
      <c r="A5" s="39"/>
      <c r="B5" s="39"/>
      <c r="C5" s="39"/>
      <c r="D5" s="69" t="s">
        <v>55</v>
      </c>
      <c r="E5" s="70"/>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row>
    <row r="6" spans="1:63" x14ac:dyDescent="0.35">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row>
    <row r="7" spans="1:63" ht="30.65" customHeight="1" x14ac:dyDescent="0.35">
      <c r="A7" s="39"/>
      <c r="B7" s="50" t="s">
        <v>32</v>
      </c>
      <c r="C7" s="50" t="s">
        <v>33</v>
      </c>
      <c r="D7" s="72" t="s">
        <v>56</v>
      </c>
      <c r="E7" s="72"/>
      <c r="F7" s="72"/>
      <c r="G7" s="72"/>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row>
    <row r="8" spans="1:63" x14ac:dyDescent="0.35">
      <c r="A8" s="39"/>
      <c r="B8" s="40" t="str">
        <f>IF('SUP bottles - Plastic weight'!$E$7="&lt; Please select &gt;","&lt; Not selected &gt;",'SUP bottles - Plastic weight'!$E$7)</f>
        <v>Italy</v>
      </c>
      <c r="C8" s="51">
        <f>'SUP bottles - Plastic weight'!$E$8</f>
        <v>2023</v>
      </c>
      <c r="D8" s="52" t="s">
        <v>57</v>
      </c>
      <c r="E8" s="73" t="str">
        <f>IF('SUP bottles - Plastic weight'!E7="&lt; Please select &gt;","&lt; Please select in sheet ''SUP bottles - Plastic weight'' &gt;",'SUP bottles - Plastic weight'!E7)</f>
        <v>Italy</v>
      </c>
      <c r="F8" s="73"/>
      <c r="G8" s="73"/>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row>
    <row r="9" spans="1:63" x14ac:dyDescent="0.35">
      <c r="A9" s="39"/>
      <c r="B9" s="40" t="str">
        <f>IF('SUP bottles - Plastic weight'!$E$7="&lt; Please select &gt;","&lt; Not selected &gt;",'SUP bottles - Plastic weight'!$E$7)</f>
        <v>Italy</v>
      </c>
      <c r="C9" s="51">
        <f>'SUP bottles - Plastic weight'!$E$8</f>
        <v>2023</v>
      </c>
      <c r="D9" s="52" t="s">
        <v>58</v>
      </c>
      <c r="E9" s="74" t="s">
        <v>175</v>
      </c>
      <c r="F9" s="74" t="s">
        <v>175</v>
      </c>
      <c r="G9" s="74" t="s">
        <v>175</v>
      </c>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row>
    <row r="10" spans="1:63" x14ac:dyDescent="0.35">
      <c r="A10" s="39"/>
      <c r="B10" s="40" t="str">
        <f>IF('SUP bottles - Plastic weight'!$E$7="&lt; Please select &gt;","&lt; Not selected &gt;",'SUP bottles - Plastic weight'!$E$7)</f>
        <v>Italy</v>
      </c>
      <c r="C10" s="51">
        <f>'SUP bottles - Plastic weight'!$E$8</f>
        <v>2023</v>
      </c>
      <c r="D10" s="52" t="s">
        <v>59</v>
      </c>
      <c r="E10" s="74"/>
      <c r="F10" s="74"/>
      <c r="G10" s="74"/>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row>
    <row r="11" spans="1:63" x14ac:dyDescent="0.35">
      <c r="A11" s="39"/>
      <c r="B11" s="40" t="str">
        <f>IF('SUP bottles - Plastic weight'!$E$7="&lt; Please select &gt;","&lt; Not selected &gt;",'SUP bottles - Plastic weight'!$E$7)</f>
        <v>Italy</v>
      </c>
      <c r="C11" s="51">
        <f>'SUP bottles - Plastic weight'!$E$8</f>
        <v>2023</v>
      </c>
      <c r="D11" s="52" t="s">
        <v>60</v>
      </c>
      <c r="E11" s="74"/>
      <c r="F11" s="74"/>
      <c r="G11" s="74"/>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row>
    <row r="12" spans="1:63" x14ac:dyDescent="0.35">
      <c r="A12" s="39"/>
      <c r="B12" s="40" t="str">
        <f>IF('SUP bottles - Plastic weight'!$E$7="&lt; Please select &gt;","&lt; Not selected &gt;",'SUP bottles - Plastic weight'!$E$7)</f>
        <v>Italy</v>
      </c>
      <c r="C12" s="51">
        <f>'SUP bottles - Plastic weight'!$E$8</f>
        <v>2023</v>
      </c>
      <c r="D12" s="52" t="s">
        <v>61</v>
      </c>
      <c r="E12" s="74"/>
      <c r="F12" s="74"/>
      <c r="G12" s="74"/>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row>
    <row r="13" spans="1:63" x14ac:dyDescent="0.35">
      <c r="A13" s="39"/>
      <c r="B13" s="40" t="str">
        <f>IF('SUP bottles - Plastic weight'!$E$7="&lt; Please select &gt;","&lt; Not selected &gt;",'SUP bottles - Plastic weight'!$E$7)</f>
        <v>Italy</v>
      </c>
      <c r="C13" s="51">
        <f>'SUP bottles - Plastic weight'!$E$8</f>
        <v>2023</v>
      </c>
      <c r="D13" s="52" t="s">
        <v>62</v>
      </c>
      <c r="E13" s="73">
        <f>'SUP bottles - Plastic weight'!$E$8</f>
        <v>2023</v>
      </c>
      <c r="F13" s="73"/>
      <c r="G13" s="73"/>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row>
    <row r="14" spans="1:63" x14ac:dyDescent="0.35">
      <c r="A14" s="39"/>
      <c r="B14" s="40" t="str">
        <f>IF('SUP bottles - Plastic weight'!$E$7="&lt; Please select &gt;","&lt; Not selected &gt;",'SUP bottles - Plastic weight'!$E$7)</f>
        <v>Italy</v>
      </c>
      <c r="C14" s="51">
        <f>'SUP bottles - Plastic weight'!$E$8</f>
        <v>2023</v>
      </c>
      <c r="D14" s="52" t="s">
        <v>63</v>
      </c>
      <c r="E14" s="74"/>
      <c r="F14" s="74"/>
      <c r="G14" s="74"/>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row>
    <row r="15" spans="1:63" x14ac:dyDescent="0.35">
      <c r="A15" s="39"/>
      <c r="B15" s="40" t="str">
        <f>IF('SUP bottles - Plastic weight'!$E$7="&lt; Please select &gt;","&lt; Not selected &gt;",'SUP bottles - Plastic weight'!$E$7)</f>
        <v>Italy</v>
      </c>
      <c r="C15" s="51">
        <f>'SUP bottles - Plastic weight'!$E$8</f>
        <v>2023</v>
      </c>
      <c r="D15" s="52" t="s">
        <v>64</v>
      </c>
      <c r="E15" s="75" t="s">
        <v>170</v>
      </c>
      <c r="F15" s="75"/>
      <c r="G15" s="75"/>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row>
    <row r="16" spans="1:63" x14ac:dyDescent="0.35">
      <c r="A16" s="39"/>
      <c r="B16" s="40" t="str">
        <f>IF('SUP bottles - Plastic weight'!$E$7="&lt; Please select &gt;","&lt; Not selected &gt;",'SUP bottles - Plastic weight'!$E$7)</f>
        <v>Italy</v>
      </c>
      <c r="C16" s="51">
        <f>'SUP bottles - Plastic weight'!$E$8</f>
        <v>2023</v>
      </c>
      <c r="D16" s="52" t="s">
        <v>65</v>
      </c>
      <c r="E16" s="74" t="s">
        <v>176</v>
      </c>
      <c r="F16" s="74"/>
      <c r="G16" s="74"/>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row>
    <row r="17" spans="1:71" x14ac:dyDescent="0.35">
      <c r="A17" s="39"/>
      <c r="B17" s="39"/>
      <c r="C17" s="39"/>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row>
    <row r="18" spans="1:71" ht="15" thickBot="1" x14ac:dyDescent="0.4">
      <c r="A18" s="39"/>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row>
    <row r="19" spans="1:71" ht="38" customHeight="1" thickBot="1" x14ac:dyDescent="0.4">
      <c r="A19" s="39"/>
      <c r="B19" s="39"/>
      <c r="C19" s="39"/>
      <c r="D19" s="71" t="s">
        <v>66</v>
      </c>
      <c r="E19" s="71"/>
      <c r="F19" s="71"/>
      <c r="G19" s="71"/>
      <c r="H19" s="71"/>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row>
    <row r="20" spans="1:71" ht="47" thickBot="1" x14ac:dyDescent="0.4">
      <c r="A20" s="39"/>
      <c r="B20" s="53" t="s">
        <v>32</v>
      </c>
      <c r="C20" s="53" t="s">
        <v>33</v>
      </c>
      <c r="D20" s="17" t="s">
        <v>67</v>
      </c>
      <c r="E20" s="17" t="s">
        <v>68</v>
      </c>
      <c r="F20" s="17" t="s">
        <v>69</v>
      </c>
      <c r="G20" s="17" t="s">
        <v>70</v>
      </c>
      <c r="H20" s="17" t="s">
        <v>71</v>
      </c>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row>
    <row r="21" spans="1:71" ht="102" thickBot="1" x14ac:dyDescent="0.4">
      <c r="A21" s="39"/>
      <c r="B21" s="54" t="str">
        <f>IF('SUP bottles - Plastic weight'!$E$7="&lt; Please select &gt;","&lt; Not selected &gt;",'SUP bottles - Plastic weight'!$E$7)</f>
        <v>Italy</v>
      </c>
      <c r="C21" s="55">
        <f>'SUP bottles - Plastic weight'!$E$8</f>
        <v>2023</v>
      </c>
      <c r="D21" s="18" t="s">
        <v>171</v>
      </c>
      <c r="E21" s="18" t="s">
        <v>172</v>
      </c>
      <c r="F21" s="18"/>
      <c r="G21" s="18" t="s">
        <v>173</v>
      </c>
      <c r="H21" s="18" t="s">
        <v>177</v>
      </c>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row>
    <row r="22" spans="1:71" ht="290.5" thickBot="1" x14ac:dyDescent="0.4">
      <c r="A22" s="39"/>
      <c r="B22" s="54" t="str">
        <f>IF('SUP bottles - Plastic weight'!$E$7="&lt; Please select &gt;","&lt; Not selected &gt;",'SUP bottles - Plastic weight'!$E$7)</f>
        <v>Italy</v>
      </c>
      <c r="C22" s="55">
        <f>'SUP bottles - Plastic weight'!$E$8</f>
        <v>2023</v>
      </c>
      <c r="D22" s="19" t="s">
        <v>174</v>
      </c>
      <c r="E22" s="19" t="s">
        <v>180</v>
      </c>
      <c r="F22" s="19"/>
      <c r="G22" s="19"/>
      <c r="H22" s="1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row>
    <row r="23" spans="1:71" ht="15" thickBot="1" x14ac:dyDescent="0.4">
      <c r="A23" s="39"/>
      <c r="B23" s="54" t="str">
        <f>IF('SUP bottles - Plastic weight'!$E$7="&lt; Please select &gt;","&lt; Not selected &gt;",'SUP bottles - Plastic weight'!$E$7)</f>
        <v>Italy</v>
      </c>
      <c r="C23" s="55">
        <f>'SUP bottles - Plastic weight'!$E$8</f>
        <v>2023</v>
      </c>
      <c r="D23" s="19"/>
      <c r="E23" s="19"/>
      <c r="F23" s="19"/>
      <c r="G23" s="19"/>
      <c r="H23" s="1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row>
    <row r="24" spans="1:71" ht="15" thickBot="1" x14ac:dyDescent="0.4">
      <c r="A24" s="39"/>
      <c r="B24" s="54" t="str">
        <f>IF('SUP bottles - Plastic weight'!$E$7="&lt; Please select &gt;","&lt; Not selected &gt;",'SUP bottles - Plastic weight'!$E$7)</f>
        <v>Italy</v>
      </c>
      <c r="C24" s="55">
        <f>'SUP bottles - Plastic weight'!$E$8</f>
        <v>2023</v>
      </c>
      <c r="D24" s="19"/>
      <c r="E24" s="19"/>
      <c r="F24" s="19"/>
      <c r="G24" s="19"/>
      <c r="H24" s="1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row>
    <row r="25" spans="1:71" ht="15" thickBot="1" x14ac:dyDescent="0.4">
      <c r="A25" s="39"/>
      <c r="B25" s="54" t="str">
        <f>IF('SUP bottles - Plastic weight'!$E$7="&lt; Please select &gt;","&lt; Not selected &gt;",'SUP bottles - Plastic weight'!$E$7)</f>
        <v>Italy</v>
      </c>
      <c r="C25" s="55">
        <f>'SUP bottles - Plastic weight'!$E$8</f>
        <v>2023</v>
      </c>
      <c r="D25" s="19"/>
      <c r="E25" s="19"/>
      <c r="F25" s="19"/>
      <c r="G25" s="19"/>
      <c r="H25" s="1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row>
    <row r="26" spans="1:71" ht="15" thickBot="1" x14ac:dyDescent="0.4">
      <c r="A26" s="39"/>
      <c r="B26" s="54" t="str">
        <f>IF('SUP bottles - Plastic weight'!$E$7="&lt; Please select &gt;","&lt; Not selected &gt;",'SUP bottles - Plastic weight'!$E$7)</f>
        <v>Italy</v>
      </c>
      <c r="C26" s="55">
        <f>'SUP bottles - Plastic weight'!$E$8</f>
        <v>2023</v>
      </c>
      <c r="D26" s="19"/>
      <c r="E26" s="19"/>
      <c r="F26" s="19"/>
      <c r="G26" s="19"/>
      <c r="H26" s="1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row>
    <row r="27" spans="1:71"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row>
    <row r="28" spans="1:7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row>
    <row r="29" spans="1:71"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row>
    <row r="30" spans="1:71"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row>
    <row r="31" spans="1:71"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row>
    <row r="32" spans="1:71"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row>
    <row r="33" spans="1:71"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row>
    <row r="34" spans="1:71"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row>
    <row r="35" spans="1:71"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row>
    <row r="36" spans="1:71"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row>
    <row r="37" spans="1:71"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row>
    <row r="38" spans="1:71"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row>
    <row r="39" spans="1:71"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row>
    <row r="40" spans="1:71"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row>
    <row r="41" spans="1:71"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row>
    <row r="42" spans="1:71"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row>
    <row r="43" spans="1:71"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row>
    <row r="44" spans="1:71"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row>
    <row r="45" spans="1:71"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row>
    <row r="46" spans="1:71"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row>
    <row r="47" spans="1:71"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row>
    <row r="48" spans="1:71"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row>
    <row r="49" spans="1:71"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row>
    <row r="50" spans="1:71"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row>
    <row r="51" spans="1:71"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row>
    <row r="52" spans="1:71"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row>
    <row r="53" spans="1:71"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row>
    <row r="54" spans="1:71"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row>
    <row r="55" spans="1:71"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row>
    <row r="56" spans="1:71"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row>
    <row r="57" spans="1:71"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row>
    <row r="58" spans="1:71"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row>
    <row r="59" spans="1:71"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row>
    <row r="60" spans="1:71"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row>
    <row r="61" spans="1:71"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row>
    <row r="62" spans="1:71"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row>
    <row r="63" spans="1:71"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row>
    <row r="64" spans="1:71"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row>
    <row r="65" spans="1:71"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row>
    <row r="66" spans="1:71"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row>
    <row r="67" spans="1:71"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row>
    <row r="68" spans="1:71"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row>
    <row r="69" spans="1:71"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row>
    <row r="70" spans="1:71"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row>
    <row r="71" spans="1:71"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row>
    <row r="72" spans="1:71"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row>
    <row r="73" spans="1:71"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row>
    <row r="74" spans="1:71"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row>
    <row r="75" spans="1:71"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row>
    <row r="76" spans="1:71"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row>
    <row r="77" spans="1:71"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row>
    <row r="78" spans="1:71"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row>
    <row r="79" spans="1:71"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row>
    <row r="80" spans="1:71"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row>
    <row r="81" spans="1:71"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row>
    <row r="82" spans="1:71"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row>
    <row r="83" spans="1:71"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row>
    <row r="84" spans="1:71"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row>
    <row r="85" spans="1:71"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row>
    <row r="86" spans="1:71"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row>
    <row r="87" spans="1:71"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row>
    <row r="88" spans="1:71"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row>
    <row r="89" spans="1:71"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row>
    <row r="90" spans="1:71"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row>
    <row r="91" spans="1:71"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row>
    <row r="92" spans="1:71"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row>
    <row r="93" spans="1:71"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row>
    <row r="94" spans="1:71"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row>
    <row r="95" spans="1:71"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row>
    <row r="96" spans="1:71"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row>
    <row r="97" spans="1:71"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row>
    <row r="98" spans="1:71"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row>
    <row r="99" spans="1:71"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row>
    <row r="100" spans="1:71"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row>
    <row r="101" spans="1:71"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row>
    <row r="102" spans="1:71"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row>
    <row r="103" spans="1:71"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row>
    <row r="104" spans="1:71"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row>
    <row r="105" spans="1:71"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row>
    <row r="106" spans="1:71"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row>
    <row r="107" spans="1:71"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row>
    <row r="108" spans="1:71"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row>
    <row r="109" spans="1:71"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row>
    <row r="110" spans="1:71"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row>
    <row r="111" spans="1:71"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row>
    <row r="112" spans="1:71"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row>
    <row r="113" spans="1:71"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row>
    <row r="114" spans="1:71"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row>
    <row r="115" spans="1:71"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row>
    <row r="116" spans="1:71"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row>
    <row r="117" spans="1:71"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row>
    <row r="118" spans="1:71"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row>
    <row r="119" spans="1:71"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row>
    <row r="120" spans="1:71"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row>
    <row r="121" spans="1:71"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row>
    <row r="122" spans="1:71"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row>
    <row r="123" spans="1:71"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row>
    <row r="124" spans="1:71"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row>
    <row r="125" spans="1:71"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row>
    <row r="126" spans="1:71"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row>
    <row r="127" spans="1:71"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row>
    <row r="128" spans="1:71"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row>
    <row r="129" spans="1:71"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row>
    <row r="130" spans="1:71"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row>
    <row r="131" spans="1:71"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row>
    <row r="132" spans="1:71"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row>
    <row r="133" spans="1:71"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row>
    <row r="134" spans="1:71"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row>
    <row r="135" spans="1:71"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row>
    <row r="136" spans="1:71"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row>
    <row r="137" spans="1:71"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row>
    <row r="138" spans="1:71"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row>
    <row r="139" spans="1:71"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row>
    <row r="140" spans="1:71"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row>
    <row r="141" spans="1:71"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row>
    <row r="142" spans="1:71"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row>
    <row r="143" spans="1:71"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row>
    <row r="144" spans="1:71"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row>
    <row r="145" spans="1:71"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row>
    <row r="146" spans="1:71"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row>
    <row r="147" spans="1:71"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row>
    <row r="148" spans="1:71"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row>
    <row r="149" spans="1:71"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row>
    <row r="150" spans="1:71"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row>
    <row r="151" spans="1:71"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row>
    <row r="152" spans="1:71"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row>
    <row r="153" spans="1:71"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row>
    <row r="154" spans="1:71"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row>
    <row r="155" spans="1:71"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row>
    <row r="156" spans="1:71"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row>
    <row r="157" spans="1:71"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row>
    <row r="158" spans="1:71"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row>
    <row r="159" spans="1:71"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row>
    <row r="160" spans="1:71"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row>
    <row r="161" spans="1:71"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row>
    <row r="162" spans="1:71"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row>
    <row r="163" spans="1:71"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row>
    <row r="164" spans="1:71"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row>
    <row r="165" spans="1:71"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row>
    <row r="166" spans="1:71"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row>
    <row r="167" spans="1:71"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row>
    <row r="168" spans="1:71"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row>
    <row r="169" spans="1:71"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row>
    <row r="170" spans="1:71"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row>
    <row r="171" spans="1:71"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row>
    <row r="172" spans="1:71"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row>
    <row r="173" spans="1:71"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row>
    <row r="174" spans="1:71"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row>
    <row r="175" spans="1:71"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row>
    <row r="176" spans="1:71"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row>
    <row r="177" spans="1:71"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row>
    <row r="178" spans="1:71"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row>
    <row r="179" spans="1:71"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row>
    <row r="180" spans="1:71"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row>
    <row r="181" spans="1:71"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row>
    <row r="182" spans="1:71"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row>
    <row r="183" spans="1:71"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row>
    <row r="184" spans="1:71"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row>
    <row r="185" spans="1:71"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row>
    <row r="186" spans="1:71"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row>
    <row r="187" spans="1:71"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row>
    <row r="188" spans="1:71"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row>
    <row r="189" spans="1:71"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row>
    <row r="190" spans="1:71"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row>
    <row r="191" spans="1:71"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row>
    <row r="192" spans="1:71"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row>
    <row r="193" spans="1:71"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row>
    <row r="194" spans="1:71"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row>
    <row r="195" spans="1:71"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row>
    <row r="196" spans="1:71"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row>
    <row r="197" spans="1:71"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row>
    <row r="198" spans="1:71"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row>
    <row r="199" spans="1:71"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row>
    <row r="200" spans="1:71"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row>
    <row r="201" spans="1:71"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row>
    <row r="202" spans="1:71"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row>
    <row r="203" spans="1:71"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row>
    <row r="204" spans="1:71"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row>
    <row r="205" spans="1:71"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row>
    <row r="206" spans="1:71"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row>
    <row r="207" spans="1:71"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row>
    <row r="208" spans="1:71"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row>
    <row r="209" spans="1:71"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row>
    <row r="210" spans="1:71"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row>
    <row r="211" spans="1:71"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row>
    <row r="212" spans="1:71"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row>
    <row r="213" spans="1:71"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row>
    <row r="214" spans="1:71"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row>
    <row r="215" spans="1:71"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row>
    <row r="216" spans="1:71"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row>
    <row r="217" spans="1:71"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row>
    <row r="218" spans="1:71"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row>
    <row r="219" spans="1:71"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row>
    <row r="220" spans="1:71"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row>
    <row r="221" spans="1:71"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row>
    <row r="222" spans="1:71"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row>
    <row r="223" spans="1:71"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row>
    <row r="224" spans="1:71"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row>
    <row r="225" spans="1:71"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row>
    <row r="226" spans="1:71"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row>
    <row r="227" spans="1:71"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row>
    <row r="228" spans="1:71"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row>
    <row r="229" spans="1:71"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row>
    <row r="230" spans="1:71"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row>
    <row r="231" spans="1:71"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row>
    <row r="232" spans="1:71"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row>
    <row r="233" spans="1:71"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row>
    <row r="234" spans="1:71"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row>
    <row r="235" spans="1:71"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row>
    <row r="236" spans="1:71"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row>
    <row r="237" spans="1:71"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row>
    <row r="238" spans="1:71"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row>
    <row r="239" spans="1:71"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row>
    <row r="240" spans="1:71"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row>
    <row r="241" spans="1:71"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row>
    <row r="242" spans="1:71"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row>
    <row r="243" spans="1:71"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row>
    <row r="244" spans="1:71"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row>
    <row r="245" spans="1:71"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row>
    <row r="246" spans="1:71"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row>
    <row r="247" spans="1:71"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row>
    <row r="248" spans="1:71"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row>
    <row r="249" spans="1:71"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row>
    <row r="250" spans="1:71"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row>
    <row r="251" spans="1:71"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row>
    <row r="252" spans="1:71"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row>
    <row r="253" spans="1:71"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row>
    <row r="254" spans="1:71"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row>
    <row r="255" spans="1:71"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row>
    <row r="256" spans="1:71"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row>
    <row r="257" spans="1:71"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row>
    <row r="258" spans="1:71"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row>
    <row r="259" spans="1:71"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row>
    <row r="260" spans="1:71"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row>
    <row r="261" spans="1:71"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row>
    <row r="262" spans="1:71"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row>
    <row r="263" spans="1:71"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row>
    <row r="264" spans="1:71"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row>
    <row r="265" spans="1:71"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row>
    <row r="266" spans="1:71"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row>
    <row r="267" spans="1:71"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row>
    <row r="268" spans="1:71"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row>
    <row r="269" spans="1:71"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row>
    <row r="270" spans="1:71"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row>
    <row r="271" spans="1:71"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row>
    <row r="272" spans="1:71"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row>
    <row r="273" spans="1:71"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row>
    <row r="274" spans="1:71"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row>
    <row r="275" spans="1:71"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row>
    <row r="276" spans="1:71"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row>
    <row r="277" spans="1:71"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row>
    <row r="278" spans="1:71"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row>
    <row r="279" spans="1:71"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row>
    <row r="280" spans="1:71"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row>
    <row r="281" spans="1:71"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row>
    <row r="282" spans="1:71"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row>
    <row r="283" spans="1:71"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row>
    <row r="284" spans="1:71"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row>
    <row r="285" spans="1:71"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row>
    <row r="286" spans="1:71"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row>
    <row r="287" spans="1:71"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row>
    <row r="288" spans="1:71"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row>
    <row r="289" spans="1:71"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row>
    <row r="290" spans="1:71"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row>
    <row r="291" spans="1:71"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row>
    <row r="292" spans="1:71"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row>
    <row r="293" spans="1:71"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row>
    <row r="294" spans="1:71"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row>
    <row r="295" spans="1:71"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row>
    <row r="296" spans="1:71"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row>
    <row r="297" spans="1:71"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row>
    <row r="298" spans="1:71"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row>
    <row r="299" spans="1:71"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row>
    <row r="300" spans="1:71"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row>
    <row r="301" spans="1:71"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row>
    <row r="302" spans="1:71"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row>
    <row r="303" spans="1:71"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row>
    <row r="304" spans="1:71"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row>
    <row r="305" spans="1:71"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row>
    <row r="306" spans="1:71"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row>
    <row r="307" spans="1:71"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row>
    <row r="308" spans="1:71"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row>
    <row r="309" spans="1:71"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row>
    <row r="310" spans="1:71"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row>
    <row r="311" spans="1:71"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row>
    <row r="312" spans="1:71"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row>
    <row r="313" spans="1:71"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c r="BP313" s="39"/>
      <c r="BQ313" s="39"/>
      <c r="BR313" s="39"/>
      <c r="BS313" s="39"/>
    </row>
    <row r="314" spans="1:71"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c r="BP314" s="39"/>
      <c r="BQ314" s="39"/>
      <c r="BR314" s="39"/>
      <c r="BS314" s="39"/>
    </row>
    <row r="315" spans="1:71"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c r="BP315" s="39"/>
      <c r="BQ315" s="39"/>
      <c r="BR315" s="39"/>
      <c r="BS315" s="39"/>
    </row>
    <row r="316" spans="1:71"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c r="BP316" s="39"/>
      <c r="BQ316" s="39"/>
      <c r="BR316" s="39"/>
      <c r="BS316" s="39"/>
    </row>
    <row r="317" spans="1:71"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c r="BP317" s="39"/>
      <c r="BQ317" s="39"/>
      <c r="BR317" s="39"/>
      <c r="BS317" s="39"/>
    </row>
    <row r="318" spans="1:71"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c r="BP318" s="39"/>
      <c r="BQ318" s="39"/>
      <c r="BR318" s="39"/>
      <c r="BS318" s="39"/>
    </row>
    <row r="319" spans="1:71"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c r="BP319" s="39"/>
      <c r="BQ319" s="39"/>
      <c r="BR319" s="39"/>
      <c r="BS319" s="39"/>
    </row>
    <row r="320" spans="1:71"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c r="BP320" s="39"/>
      <c r="BQ320" s="39"/>
      <c r="BR320" s="39"/>
      <c r="BS320" s="39"/>
    </row>
    <row r="321" spans="1:71"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c r="BP321" s="39"/>
      <c r="BQ321" s="39"/>
      <c r="BR321" s="39"/>
      <c r="BS321" s="39"/>
    </row>
    <row r="322" spans="1:71"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c r="BP322" s="39"/>
      <c r="BQ322" s="39"/>
      <c r="BR322" s="39"/>
      <c r="BS322" s="39"/>
    </row>
    <row r="323" spans="1:71"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c r="BP323" s="39"/>
      <c r="BQ323" s="39"/>
      <c r="BR323" s="39"/>
      <c r="BS323" s="39"/>
    </row>
    <row r="324" spans="1:71"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c r="BP324" s="39"/>
      <c r="BQ324" s="39"/>
      <c r="BR324" s="39"/>
      <c r="BS324" s="39"/>
    </row>
    <row r="325" spans="1:71"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c r="BP325" s="39"/>
      <c r="BQ325" s="39"/>
      <c r="BR325" s="39"/>
      <c r="BS325" s="39"/>
    </row>
    <row r="326" spans="1:71"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c r="BP326" s="39"/>
      <c r="BQ326" s="39"/>
      <c r="BR326" s="39"/>
      <c r="BS326" s="39"/>
    </row>
    <row r="327" spans="1:71"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c r="BP327" s="39"/>
      <c r="BQ327" s="39"/>
      <c r="BR327" s="39"/>
      <c r="BS327" s="39"/>
    </row>
    <row r="328" spans="1:71"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c r="BP328" s="39"/>
      <c r="BQ328" s="39"/>
      <c r="BR328" s="39"/>
      <c r="BS328" s="39"/>
    </row>
    <row r="329" spans="1:71"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c r="BP329" s="39"/>
      <c r="BQ329" s="39"/>
      <c r="BR329" s="39"/>
      <c r="BS329" s="39"/>
    </row>
    <row r="330" spans="1:71"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c r="BP330" s="39"/>
      <c r="BQ330" s="39"/>
      <c r="BR330" s="39"/>
      <c r="BS330" s="39"/>
    </row>
    <row r="331" spans="1:71"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c r="BP331" s="39"/>
      <c r="BQ331" s="39"/>
      <c r="BR331" s="39"/>
      <c r="BS331" s="39"/>
    </row>
    <row r="332" spans="1:71"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c r="BP332" s="39"/>
      <c r="BQ332" s="39"/>
      <c r="BR332" s="39"/>
      <c r="BS332" s="39"/>
    </row>
    <row r="333" spans="1:71"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c r="BP333" s="39"/>
      <c r="BQ333" s="39"/>
      <c r="BR333" s="39"/>
      <c r="BS333" s="39"/>
    </row>
    <row r="334" spans="1:71"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c r="BP334" s="39"/>
      <c r="BQ334" s="39"/>
      <c r="BR334" s="39"/>
      <c r="BS334" s="39"/>
    </row>
    <row r="335" spans="1:71"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c r="BP335" s="39"/>
      <c r="BQ335" s="39"/>
      <c r="BR335" s="39"/>
      <c r="BS335" s="39"/>
    </row>
    <row r="336" spans="1:71"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c r="BP336" s="39"/>
      <c r="BQ336" s="39"/>
      <c r="BR336" s="39"/>
      <c r="BS336" s="39"/>
    </row>
    <row r="337" spans="1:71"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c r="BP337" s="39"/>
      <c r="BQ337" s="39"/>
      <c r="BR337" s="39"/>
      <c r="BS337" s="39"/>
    </row>
    <row r="338" spans="1:71"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c r="BP338" s="39"/>
      <c r="BQ338" s="39"/>
      <c r="BR338" s="39"/>
      <c r="BS338" s="39"/>
    </row>
    <row r="339" spans="1:71"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c r="BP339" s="39"/>
      <c r="BQ339" s="39"/>
      <c r="BR339" s="39"/>
      <c r="BS339" s="39"/>
    </row>
    <row r="340" spans="1:71"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c r="BP340" s="39"/>
      <c r="BQ340" s="39"/>
      <c r="BR340" s="39"/>
      <c r="BS340" s="39"/>
    </row>
    <row r="341" spans="1:71"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c r="BP341" s="39"/>
      <c r="BQ341" s="39"/>
      <c r="BR341" s="39"/>
      <c r="BS341" s="39"/>
    </row>
    <row r="342" spans="1:71"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c r="BP342" s="39"/>
      <c r="BQ342" s="39"/>
      <c r="BR342" s="39"/>
      <c r="BS342" s="39"/>
    </row>
    <row r="343" spans="1:71"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c r="BP343" s="39"/>
      <c r="BQ343" s="39"/>
      <c r="BR343" s="39"/>
      <c r="BS343" s="39"/>
    </row>
    <row r="344" spans="1:71"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c r="BP344" s="39"/>
      <c r="BQ344" s="39"/>
      <c r="BR344" s="39"/>
      <c r="BS344" s="39"/>
    </row>
    <row r="345" spans="1:71"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c r="BP345" s="39"/>
      <c r="BQ345" s="39"/>
      <c r="BR345" s="39"/>
      <c r="BS345" s="39"/>
    </row>
    <row r="346" spans="1:71"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c r="BP346" s="39"/>
      <c r="BQ346" s="39"/>
      <c r="BR346" s="39"/>
      <c r="BS346" s="39"/>
    </row>
    <row r="347" spans="1:71"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c r="BP347" s="39"/>
      <c r="BQ347" s="39"/>
      <c r="BR347" s="39"/>
      <c r="BS347" s="39"/>
    </row>
    <row r="348" spans="1:71"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c r="BP348" s="39"/>
      <c r="BQ348" s="39"/>
      <c r="BR348" s="39"/>
      <c r="BS348" s="39"/>
    </row>
    <row r="349" spans="1:71"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c r="BP349" s="39"/>
      <c r="BQ349" s="39"/>
      <c r="BR349" s="39"/>
      <c r="BS349" s="39"/>
    </row>
    <row r="350" spans="1:71"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c r="BP350" s="39"/>
      <c r="BQ350" s="39"/>
      <c r="BR350" s="39"/>
      <c r="BS350" s="39"/>
    </row>
    <row r="351" spans="1:71"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c r="BP351" s="39"/>
      <c r="BQ351" s="39"/>
      <c r="BR351" s="39"/>
      <c r="BS351" s="39"/>
    </row>
    <row r="352" spans="1:71"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c r="BP352" s="39"/>
      <c r="BQ352" s="39"/>
      <c r="BR352" s="39"/>
      <c r="BS352" s="39"/>
    </row>
    <row r="353" spans="1:71"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c r="BP353" s="39"/>
      <c r="BQ353" s="39"/>
      <c r="BR353" s="39"/>
      <c r="BS353" s="39"/>
    </row>
    <row r="354" spans="1:71"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c r="BP354" s="39"/>
      <c r="BQ354" s="39"/>
      <c r="BR354" s="39"/>
      <c r="BS354" s="39"/>
    </row>
    <row r="355" spans="1:71"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c r="BP355" s="39"/>
      <c r="BQ355" s="39"/>
      <c r="BR355" s="39"/>
      <c r="BS355" s="39"/>
    </row>
    <row r="356" spans="1:71"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c r="BP356" s="39"/>
      <c r="BQ356" s="39"/>
      <c r="BR356" s="39"/>
      <c r="BS356" s="39"/>
    </row>
    <row r="357" spans="1:71"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c r="BP357" s="39"/>
      <c r="BQ357" s="39"/>
      <c r="BR357" s="39"/>
      <c r="BS357" s="39"/>
    </row>
    <row r="358" spans="1:71"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c r="BP358" s="39"/>
      <c r="BQ358" s="39"/>
      <c r="BR358" s="39"/>
      <c r="BS358" s="39"/>
    </row>
    <row r="359" spans="1:71"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c r="BP359" s="39"/>
      <c r="BQ359" s="39"/>
      <c r="BR359" s="39"/>
      <c r="BS359" s="39"/>
    </row>
    <row r="360" spans="1:71"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c r="BP360" s="39"/>
      <c r="BQ360" s="39"/>
      <c r="BR360" s="39"/>
      <c r="BS360" s="39"/>
    </row>
    <row r="361" spans="1:71"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c r="BP361" s="39"/>
      <c r="BQ361" s="39"/>
      <c r="BR361" s="39"/>
      <c r="BS361" s="39"/>
    </row>
    <row r="362" spans="1:71"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c r="BP362" s="39"/>
      <c r="BQ362" s="39"/>
      <c r="BR362" s="39"/>
      <c r="BS362" s="39"/>
    </row>
    <row r="363" spans="1:71"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c r="BP363" s="39"/>
      <c r="BQ363" s="39"/>
      <c r="BR363" s="39"/>
      <c r="BS363" s="39"/>
    </row>
    <row r="364" spans="1:71"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c r="BP364" s="39"/>
      <c r="BQ364" s="39"/>
      <c r="BR364" s="39"/>
      <c r="BS364" s="39"/>
    </row>
    <row r="365" spans="1:71"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c r="BP365" s="39"/>
      <c r="BQ365" s="39"/>
      <c r="BR365" s="39"/>
      <c r="BS365" s="39"/>
    </row>
    <row r="366" spans="1:71"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c r="BP366" s="39"/>
      <c r="BQ366" s="39"/>
      <c r="BR366" s="39"/>
      <c r="BS366" s="39"/>
    </row>
    <row r="367" spans="1:71"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c r="BP367" s="39"/>
      <c r="BQ367" s="39"/>
      <c r="BR367" s="39"/>
      <c r="BS367" s="39"/>
    </row>
    <row r="368" spans="1:71"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c r="BP368" s="39"/>
      <c r="BQ368" s="39"/>
      <c r="BR368" s="39"/>
      <c r="BS368" s="39"/>
    </row>
    <row r="369" spans="1:71"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c r="BP369" s="39"/>
      <c r="BQ369" s="39"/>
      <c r="BR369" s="39"/>
      <c r="BS369" s="39"/>
    </row>
    <row r="370" spans="1:71"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c r="BP370" s="39"/>
      <c r="BQ370" s="39"/>
      <c r="BR370" s="39"/>
      <c r="BS370" s="39"/>
    </row>
    <row r="371" spans="1:71"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c r="BP371" s="39"/>
      <c r="BQ371" s="39"/>
      <c r="BR371" s="39"/>
      <c r="BS371" s="39"/>
    </row>
    <row r="372" spans="1:71"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c r="BP372" s="39"/>
      <c r="BQ372" s="39"/>
      <c r="BR372" s="39"/>
      <c r="BS372" s="39"/>
    </row>
    <row r="373" spans="1:71"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c r="BP373" s="39"/>
      <c r="BQ373" s="39"/>
      <c r="BR373" s="39"/>
      <c r="BS373" s="39"/>
    </row>
    <row r="374" spans="1:71"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c r="BP374" s="39"/>
      <c r="BQ374" s="39"/>
      <c r="BR374" s="39"/>
      <c r="BS374" s="39"/>
    </row>
    <row r="375" spans="1:71"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c r="BP375" s="39"/>
      <c r="BQ375" s="39"/>
      <c r="BR375" s="39"/>
      <c r="BS375" s="39"/>
    </row>
    <row r="376" spans="1:71"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c r="BP376" s="39"/>
      <c r="BQ376" s="39"/>
      <c r="BR376" s="39"/>
      <c r="BS376" s="39"/>
    </row>
    <row r="377" spans="1:71"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c r="BP377" s="39"/>
      <c r="BQ377" s="39"/>
      <c r="BR377" s="39"/>
      <c r="BS377" s="39"/>
    </row>
    <row r="378" spans="1:71"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c r="BP378" s="39"/>
      <c r="BQ378" s="39"/>
      <c r="BR378" s="39"/>
      <c r="BS378" s="39"/>
    </row>
    <row r="379" spans="1:71"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c r="BP379" s="39"/>
      <c r="BQ379" s="39"/>
      <c r="BR379" s="39"/>
      <c r="BS379" s="39"/>
    </row>
    <row r="380" spans="1:71"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c r="BP380" s="39"/>
      <c r="BQ380" s="39"/>
      <c r="BR380" s="39"/>
      <c r="BS380" s="39"/>
    </row>
    <row r="381" spans="1:71"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c r="BP381" s="39"/>
      <c r="BQ381" s="39"/>
      <c r="BR381" s="39"/>
      <c r="BS381" s="39"/>
    </row>
    <row r="382" spans="1:71"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c r="BP382" s="39"/>
      <c r="BQ382" s="39"/>
      <c r="BR382" s="39"/>
      <c r="BS382" s="39"/>
    </row>
    <row r="383" spans="1:71"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c r="BP383" s="39"/>
      <c r="BQ383" s="39"/>
      <c r="BR383" s="39"/>
      <c r="BS383" s="39"/>
    </row>
    <row r="384" spans="1:71"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c r="BP384" s="39"/>
      <c r="BQ384" s="39"/>
      <c r="BR384" s="39"/>
      <c r="BS384" s="39"/>
    </row>
    <row r="385" spans="1:71"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c r="BP385" s="39"/>
      <c r="BQ385" s="39"/>
      <c r="BR385" s="39"/>
      <c r="BS385" s="39"/>
    </row>
    <row r="386" spans="1:71"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c r="BP386" s="39"/>
      <c r="BQ386" s="39"/>
      <c r="BR386" s="39"/>
      <c r="BS386" s="39"/>
    </row>
    <row r="387" spans="1:71"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c r="BP387" s="39"/>
      <c r="BQ387" s="39"/>
      <c r="BR387" s="39"/>
      <c r="BS387" s="39"/>
    </row>
    <row r="388" spans="1:71"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c r="BP388" s="39"/>
      <c r="BQ388" s="39"/>
      <c r="BR388" s="39"/>
      <c r="BS388" s="39"/>
    </row>
    <row r="389" spans="1:71"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c r="BP389" s="39"/>
      <c r="BQ389" s="39"/>
      <c r="BR389" s="39"/>
      <c r="BS389" s="39"/>
    </row>
    <row r="390" spans="1:71" x14ac:dyDescent="0.35">
      <c r="A390" s="39"/>
      <c r="B390" s="39"/>
      <c r="C390" s="39"/>
      <c r="D390" s="39"/>
      <c r="E390" s="39"/>
      <c r="F390" s="39"/>
      <c r="G390" s="39"/>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c r="BP390" s="39"/>
      <c r="BQ390" s="39"/>
      <c r="BR390" s="39"/>
      <c r="BS390" s="39"/>
    </row>
    <row r="391" spans="1:71" x14ac:dyDescent="0.35">
      <c r="A391" s="39"/>
      <c r="B391" s="39"/>
      <c r="C391" s="39"/>
      <c r="D391" s="39"/>
      <c r="E391" s="39"/>
      <c r="F391" s="39"/>
      <c r="G391" s="39"/>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c r="BP391" s="39"/>
      <c r="BQ391" s="39"/>
      <c r="BR391" s="39"/>
      <c r="BS391" s="39"/>
    </row>
    <row r="392" spans="1:71" x14ac:dyDescent="0.35">
      <c r="A392" s="39"/>
      <c r="B392" s="39"/>
      <c r="C392" s="39"/>
      <c r="D392" s="39"/>
      <c r="E392" s="39"/>
      <c r="F392" s="39"/>
      <c r="G392" s="39"/>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c r="BP392" s="39"/>
      <c r="BQ392" s="39"/>
      <c r="BR392" s="39"/>
      <c r="BS392" s="39"/>
    </row>
    <row r="393" spans="1:71" x14ac:dyDescent="0.35">
      <c r="A393" s="39"/>
      <c r="B393" s="39"/>
      <c r="C393" s="39"/>
      <c r="D393" s="39"/>
      <c r="E393" s="39"/>
      <c r="F393" s="39"/>
      <c r="G393" s="39"/>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c r="BP393" s="39"/>
      <c r="BQ393" s="39"/>
      <c r="BR393" s="39"/>
      <c r="BS393" s="39"/>
    </row>
    <row r="394" spans="1:71" x14ac:dyDescent="0.35">
      <c r="A394" s="39"/>
      <c r="B394" s="39"/>
      <c r="C394" s="39"/>
      <c r="D394" s="39"/>
      <c r="E394" s="39"/>
      <c r="F394" s="39"/>
      <c r="G394" s="39"/>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c r="BP394" s="39"/>
      <c r="BQ394" s="39"/>
      <c r="BR394" s="39"/>
      <c r="BS394" s="39"/>
    </row>
    <row r="395" spans="1:71" x14ac:dyDescent="0.35">
      <c r="A395" s="39"/>
      <c r="B395" s="39"/>
      <c r="C395" s="39"/>
      <c r="D395" s="39"/>
      <c r="E395" s="39"/>
      <c r="F395" s="39"/>
      <c r="G395" s="39"/>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c r="BP395" s="39"/>
      <c r="BQ395" s="39"/>
      <c r="BR395" s="39"/>
      <c r="BS395" s="39"/>
    </row>
    <row r="396" spans="1:71" x14ac:dyDescent="0.35">
      <c r="A396" s="39"/>
      <c r="B396" s="39"/>
      <c r="C396" s="39"/>
      <c r="D396" s="39"/>
      <c r="E396" s="39"/>
      <c r="F396" s="39"/>
      <c r="G396" s="39"/>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c r="BP396" s="39"/>
      <c r="BQ396" s="39"/>
      <c r="BR396" s="39"/>
      <c r="BS396" s="39"/>
    </row>
    <row r="397" spans="1:71" x14ac:dyDescent="0.35">
      <c r="A397" s="39"/>
      <c r="B397" s="39"/>
      <c r="C397" s="39"/>
      <c r="D397" s="39"/>
      <c r="E397" s="39"/>
      <c r="F397" s="39"/>
      <c r="G397" s="39"/>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c r="BP397" s="39"/>
      <c r="BQ397" s="39"/>
      <c r="BR397" s="39"/>
      <c r="BS397" s="39"/>
    </row>
    <row r="398" spans="1:71" x14ac:dyDescent="0.35">
      <c r="A398" s="39"/>
      <c r="B398" s="39"/>
      <c r="C398" s="39"/>
      <c r="D398" s="39"/>
      <c r="E398" s="39"/>
      <c r="F398" s="39"/>
      <c r="G398" s="39"/>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c r="BP398" s="39"/>
      <c r="BQ398" s="39"/>
      <c r="BR398" s="39"/>
      <c r="BS398" s="39"/>
    </row>
    <row r="399" spans="1:71" x14ac:dyDescent="0.35">
      <c r="A399" s="39"/>
      <c r="B399" s="39"/>
      <c r="C399" s="39"/>
      <c r="D399" s="39"/>
      <c r="E399" s="39"/>
      <c r="F399" s="39"/>
      <c r="G399" s="39"/>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c r="BP399" s="39"/>
      <c r="BQ399" s="39"/>
      <c r="BR399" s="39"/>
      <c r="BS399" s="39"/>
    </row>
    <row r="400" spans="1:71" x14ac:dyDescent="0.35">
      <c r="A400" s="39"/>
      <c r="B400" s="39"/>
      <c r="C400" s="39"/>
      <c r="D400" s="39"/>
      <c r="E400" s="39"/>
      <c r="F400" s="39"/>
      <c r="G400" s="39"/>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c r="BP400" s="39"/>
      <c r="BQ400" s="39"/>
      <c r="BR400" s="39"/>
      <c r="BS400" s="39"/>
    </row>
    <row r="401" spans="1:71" x14ac:dyDescent="0.35">
      <c r="A401" s="39"/>
      <c r="B401" s="39"/>
      <c r="C401" s="39"/>
      <c r="D401" s="39"/>
      <c r="E401" s="39"/>
      <c r="F401" s="39"/>
      <c r="G401" s="39"/>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c r="BP401" s="39"/>
      <c r="BQ401" s="39"/>
      <c r="BR401" s="39"/>
      <c r="BS401" s="39"/>
    </row>
    <row r="402" spans="1:71" x14ac:dyDescent="0.35">
      <c r="A402" s="39"/>
      <c r="B402" s="39"/>
      <c r="C402" s="39"/>
      <c r="D402" s="39"/>
      <c r="E402" s="39"/>
      <c r="F402" s="39"/>
      <c r="G402" s="39"/>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c r="BP402" s="39"/>
      <c r="BQ402" s="39"/>
      <c r="BR402" s="39"/>
      <c r="BS402" s="39"/>
    </row>
    <row r="403" spans="1:71" x14ac:dyDescent="0.35">
      <c r="A403" s="39"/>
      <c r="B403" s="39"/>
      <c r="C403" s="39"/>
      <c r="D403" s="39"/>
      <c r="E403" s="39"/>
      <c r="F403" s="39"/>
      <c r="G403" s="39"/>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c r="BP403" s="39"/>
      <c r="BQ403" s="39"/>
      <c r="BR403" s="39"/>
      <c r="BS403" s="39"/>
    </row>
    <row r="404" spans="1:71" x14ac:dyDescent="0.35">
      <c r="A404" s="39"/>
      <c r="B404" s="39"/>
      <c r="C404" s="39"/>
      <c r="D404" s="39"/>
      <c r="E404" s="39"/>
      <c r="F404" s="39"/>
      <c r="G404" s="39"/>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c r="BP404" s="39"/>
      <c r="BQ404" s="39"/>
      <c r="BR404" s="39"/>
      <c r="BS404" s="39"/>
    </row>
    <row r="405" spans="1:71" x14ac:dyDescent="0.35">
      <c r="A405" s="39"/>
      <c r="B405" s="39"/>
      <c r="C405" s="39"/>
      <c r="D405" s="39"/>
      <c r="E405" s="39"/>
      <c r="F405" s="39"/>
      <c r="G405" s="39"/>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c r="BP405" s="39"/>
      <c r="BQ405" s="39"/>
      <c r="BR405" s="39"/>
      <c r="BS405" s="39"/>
    </row>
    <row r="406" spans="1:71" x14ac:dyDescent="0.35">
      <c r="A406" s="39"/>
      <c r="B406" s="39"/>
      <c r="C406" s="39"/>
      <c r="D406" s="39"/>
      <c r="E406" s="39"/>
      <c r="F406" s="39"/>
      <c r="G406" s="39"/>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c r="BP406" s="39"/>
      <c r="BQ406" s="39"/>
      <c r="BR406" s="39"/>
      <c r="BS406" s="39"/>
    </row>
    <row r="407" spans="1:71" x14ac:dyDescent="0.35">
      <c r="A407" s="39"/>
      <c r="B407" s="39"/>
      <c r="C407" s="39"/>
      <c r="D407" s="39"/>
      <c r="E407" s="39"/>
      <c r="F407" s="39"/>
      <c r="G407" s="39"/>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c r="BP407" s="39"/>
      <c r="BQ407" s="39"/>
      <c r="BR407" s="39"/>
      <c r="BS407" s="39"/>
    </row>
    <row r="408" spans="1:71" x14ac:dyDescent="0.35">
      <c r="A408" s="39"/>
      <c r="B408" s="39"/>
      <c r="C408" s="39"/>
      <c r="D408" s="39"/>
      <c r="E408" s="39"/>
      <c r="F408" s="39"/>
      <c r="G408" s="39"/>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c r="BP408" s="39"/>
      <c r="BQ408" s="39"/>
      <c r="BR408" s="39"/>
      <c r="BS408" s="39"/>
    </row>
    <row r="409" spans="1:71" x14ac:dyDescent="0.35">
      <c r="A409" s="39"/>
      <c r="B409" s="39"/>
      <c r="C409" s="39"/>
      <c r="D409" s="39"/>
      <c r="E409" s="39"/>
      <c r="F409" s="39"/>
      <c r="G409" s="39"/>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c r="BP409" s="39"/>
      <c r="BQ409" s="39"/>
      <c r="BR409" s="39"/>
      <c r="BS409" s="39"/>
    </row>
    <row r="410" spans="1:71" x14ac:dyDescent="0.35">
      <c r="A410" s="39"/>
      <c r="B410" s="39"/>
      <c r="C410" s="39"/>
      <c r="D410" s="39"/>
      <c r="E410" s="39"/>
      <c r="F410" s="39"/>
      <c r="G410" s="39"/>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c r="BP410" s="39"/>
      <c r="BQ410" s="39"/>
      <c r="BR410" s="39"/>
      <c r="BS410" s="39"/>
    </row>
    <row r="411" spans="1:71" x14ac:dyDescent="0.35">
      <c r="A411" s="39"/>
      <c r="B411" s="39"/>
      <c r="C411" s="39"/>
      <c r="D411" s="39"/>
      <c r="E411" s="39"/>
      <c r="F411" s="39"/>
      <c r="G411" s="39"/>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c r="BP411" s="39"/>
      <c r="BQ411" s="39"/>
      <c r="BR411" s="39"/>
      <c r="BS411" s="39"/>
    </row>
    <row r="412" spans="1:71" x14ac:dyDescent="0.35">
      <c r="A412" s="39"/>
      <c r="B412" s="39"/>
      <c r="C412" s="39"/>
      <c r="D412" s="39"/>
      <c r="E412" s="39"/>
      <c r="F412" s="39"/>
      <c r="G412" s="39"/>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c r="BP412" s="39"/>
      <c r="BQ412" s="39"/>
      <c r="BR412" s="39"/>
      <c r="BS412" s="39"/>
    </row>
    <row r="413" spans="1:71" x14ac:dyDescent="0.35">
      <c r="A413" s="39"/>
      <c r="B413" s="39"/>
      <c r="C413" s="39"/>
      <c r="D413" s="39"/>
      <c r="E413" s="39"/>
      <c r="F413" s="39"/>
      <c r="G413" s="39"/>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c r="BP413" s="39"/>
      <c r="BQ413" s="39"/>
      <c r="BR413" s="39"/>
      <c r="BS413" s="39"/>
    </row>
    <row r="414" spans="1:71" x14ac:dyDescent="0.35">
      <c r="A414" s="39"/>
      <c r="B414" s="39"/>
      <c r="C414" s="39"/>
      <c r="D414" s="39"/>
      <c r="E414" s="39"/>
      <c r="F414" s="39"/>
      <c r="G414" s="39"/>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c r="BP414" s="39"/>
      <c r="BQ414" s="39"/>
      <c r="BR414" s="39"/>
      <c r="BS414" s="39"/>
    </row>
    <row r="415" spans="1:71" x14ac:dyDescent="0.35">
      <c r="A415" s="39"/>
      <c r="B415" s="39"/>
      <c r="C415" s="39"/>
      <c r="D415" s="39"/>
      <c r="E415" s="39"/>
      <c r="F415" s="39"/>
      <c r="G415" s="39"/>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c r="BP415" s="39"/>
      <c r="BQ415" s="39"/>
      <c r="BR415" s="39"/>
      <c r="BS415" s="39"/>
    </row>
    <row r="416" spans="1:71" x14ac:dyDescent="0.35">
      <c r="A416" s="39"/>
      <c r="B416" s="39"/>
      <c r="C416" s="39"/>
      <c r="D416" s="39"/>
      <c r="E416" s="39"/>
      <c r="F416" s="39"/>
      <c r="G416" s="39"/>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c r="BP416" s="39"/>
      <c r="BQ416" s="39"/>
      <c r="BR416" s="39"/>
      <c r="BS416" s="39"/>
    </row>
    <row r="417" spans="1:71" x14ac:dyDescent="0.35">
      <c r="A417" s="39"/>
      <c r="B417" s="39"/>
      <c r="C417" s="39"/>
      <c r="D417" s="39"/>
      <c r="E417" s="39"/>
      <c r="F417" s="39"/>
      <c r="G417" s="39"/>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c r="BP417" s="39"/>
      <c r="BQ417" s="39"/>
      <c r="BR417" s="39"/>
      <c r="BS417" s="39"/>
    </row>
    <row r="418" spans="1:71" x14ac:dyDescent="0.35">
      <c r="A418" s="39"/>
      <c r="B418" s="39"/>
      <c r="C418" s="39"/>
      <c r="D418" s="39"/>
      <c r="E418" s="39"/>
      <c r="F418" s="39"/>
      <c r="G418" s="39"/>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c r="BP418" s="39"/>
      <c r="BQ418" s="39"/>
      <c r="BR418" s="39"/>
      <c r="BS418" s="39"/>
    </row>
    <row r="419" spans="1:71" x14ac:dyDescent="0.35">
      <c r="A419" s="39"/>
      <c r="B419" s="39"/>
      <c r="C419" s="39"/>
      <c r="D419" s="39"/>
      <c r="E419" s="39"/>
      <c r="F419" s="39"/>
      <c r="G419" s="39"/>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c r="BP419" s="39"/>
      <c r="BQ419" s="39"/>
      <c r="BR419" s="39"/>
      <c r="BS419" s="39"/>
    </row>
    <row r="420" spans="1:71" x14ac:dyDescent="0.35">
      <c r="A420" s="39"/>
      <c r="B420" s="39"/>
      <c r="C420" s="39"/>
      <c r="D420" s="39"/>
      <c r="E420" s="39"/>
      <c r="F420" s="39"/>
      <c r="G420" s="39"/>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c r="BP420" s="39"/>
      <c r="BQ420" s="39"/>
      <c r="BR420" s="39"/>
      <c r="BS420" s="39"/>
    </row>
    <row r="421" spans="1:71" x14ac:dyDescent="0.35">
      <c r="A421" s="39"/>
      <c r="B421" s="39"/>
      <c r="C421" s="39"/>
      <c r="D421" s="39"/>
      <c r="E421" s="39"/>
      <c r="F421" s="39"/>
      <c r="G421" s="39"/>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c r="BP421" s="39"/>
      <c r="BQ421" s="39"/>
      <c r="BR421" s="39"/>
      <c r="BS421" s="39"/>
    </row>
    <row r="422" spans="1:71" x14ac:dyDescent="0.35">
      <c r="A422" s="39"/>
      <c r="B422" s="39"/>
      <c r="C422" s="39"/>
      <c r="D422" s="39"/>
      <c r="E422" s="39"/>
      <c r="F422" s="39"/>
      <c r="G422" s="39"/>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c r="BP422" s="39"/>
      <c r="BQ422" s="39"/>
      <c r="BR422" s="39"/>
      <c r="BS422" s="39"/>
    </row>
    <row r="423" spans="1:71" x14ac:dyDescent="0.35">
      <c r="A423" s="39"/>
      <c r="B423" s="39"/>
      <c r="C423" s="39"/>
      <c r="D423" s="39"/>
      <c r="E423" s="39"/>
      <c r="F423" s="39"/>
      <c r="G423" s="39"/>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c r="BP423" s="39"/>
      <c r="BQ423" s="39"/>
      <c r="BR423" s="39"/>
      <c r="BS423" s="39"/>
    </row>
    <row r="424" spans="1:71" x14ac:dyDescent="0.35">
      <c r="A424" s="39"/>
      <c r="B424" s="39"/>
      <c r="C424" s="39"/>
      <c r="D424" s="39"/>
      <c r="E424" s="39"/>
      <c r="F424" s="39"/>
      <c r="G424" s="39"/>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c r="BP424" s="39"/>
      <c r="BQ424" s="39"/>
      <c r="BR424" s="39"/>
      <c r="BS424" s="39"/>
    </row>
    <row r="425" spans="1:71" x14ac:dyDescent="0.35">
      <c r="A425" s="39"/>
      <c r="B425" s="39"/>
      <c r="C425" s="39"/>
      <c r="D425" s="39"/>
      <c r="E425" s="39"/>
      <c r="F425" s="39"/>
      <c r="G425" s="39"/>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c r="BP425" s="39"/>
      <c r="BQ425" s="39"/>
      <c r="BR425" s="39"/>
      <c r="BS425" s="39"/>
    </row>
    <row r="426" spans="1:71" x14ac:dyDescent="0.35">
      <c r="A426" s="39"/>
      <c r="B426" s="39"/>
      <c r="C426" s="39"/>
      <c r="D426" s="39"/>
      <c r="E426" s="39"/>
      <c r="F426" s="39"/>
      <c r="G426" s="39"/>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c r="BP426" s="39"/>
      <c r="BQ426" s="39"/>
      <c r="BR426" s="39"/>
      <c r="BS426" s="39"/>
    </row>
    <row r="427" spans="1:71" x14ac:dyDescent="0.35">
      <c r="A427" s="39"/>
      <c r="B427" s="39"/>
      <c r="C427" s="39"/>
      <c r="D427" s="39"/>
      <c r="E427" s="39"/>
      <c r="F427" s="39"/>
      <c r="G427" s="39"/>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c r="BP427" s="39"/>
      <c r="BQ427" s="39"/>
      <c r="BR427" s="39"/>
      <c r="BS427" s="39"/>
    </row>
    <row r="428" spans="1:71" x14ac:dyDescent="0.35">
      <c r="A428" s="39"/>
      <c r="B428" s="39"/>
      <c r="C428" s="39"/>
      <c r="D428" s="39"/>
      <c r="E428" s="39"/>
      <c r="F428" s="39"/>
      <c r="G428" s="39"/>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c r="BP428" s="39"/>
      <c r="BQ428" s="39"/>
      <c r="BR428" s="39"/>
      <c r="BS428" s="39"/>
    </row>
    <row r="429" spans="1:71" x14ac:dyDescent="0.35">
      <c r="A429" s="39"/>
      <c r="B429" s="39"/>
      <c r="C429" s="39"/>
      <c r="D429" s="39"/>
      <c r="E429" s="39"/>
      <c r="F429" s="39"/>
      <c r="G429" s="39"/>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c r="BP429" s="39"/>
      <c r="BQ429" s="39"/>
      <c r="BR429" s="39"/>
      <c r="BS429" s="39"/>
    </row>
    <row r="430" spans="1:71" x14ac:dyDescent="0.35">
      <c r="A430" s="39"/>
      <c r="B430" s="39"/>
      <c r="C430" s="39"/>
      <c r="D430" s="39"/>
      <c r="E430" s="39"/>
      <c r="F430" s="39"/>
      <c r="G430" s="39"/>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c r="BP430" s="39"/>
      <c r="BQ430" s="39"/>
      <c r="BR430" s="39"/>
      <c r="BS430" s="39"/>
    </row>
    <row r="431" spans="1:71" x14ac:dyDescent="0.35">
      <c r="A431" s="39"/>
      <c r="B431" s="39"/>
      <c r="C431" s="39"/>
      <c r="D431" s="39"/>
      <c r="E431" s="39"/>
      <c r="F431" s="39"/>
      <c r="G431" s="39"/>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c r="BP431" s="39"/>
      <c r="BQ431" s="39"/>
      <c r="BR431" s="39"/>
      <c r="BS431" s="39"/>
    </row>
    <row r="432" spans="1:71" x14ac:dyDescent="0.35">
      <c r="A432" s="39"/>
      <c r="B432" s="39"/>
      <c r="C432" s="39"/>
      <c r="D432" s="39"/>
      <c r="E432" s="39"/>
      <c r="F432" s="39"/>
      <c r="G432" s="39"/>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c r="BP432" s="39"/>
      <c r="BQ432" s="39"/>
      <c r="BR432" s="39"/>
      <c r="BS432" s="39"/>
    </row>
    <row r="433" spans="1:71" x14ac:dyDescent="0.35">
      <c r="A433" s="39"/>
      <c r="B433" s="39"/>
      <c r="C433" s="39"/>
      <c r="D433" s="39"/>
      <c r="E433" s="39"/>
      <c r="F433" s="39"/>
      <c r="G433" s="39"/>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c r="BP433" s="39"/>
      <c r="BQ433" s="39"/>
      <c r="BR433" s="39"/>
      <c r="BS433" s="39"/>
    </row>
    <row r="434" spans="1:71" x14ac:dyDescent="0.35">
      <c r="A434" s="39"/>
      <c r="B434" s="39"/>
      <c r="C434" s="39"/>
      <c r="D434" s="39"/>
      <c r="E434" s="39"/>
      <c r="F434" s="39"/>
      <c r="G434" s="39"/>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c r="BP434" s="39"/>
      <c r="BQ434" s="39"/>
      <c r="BR434" s="39"/>
      <c r="BS434" s="39"/>
    </row>
    <row r="435" spans="1:71" x14ac:dyDescent="0.35">
      <c r="A435" s="39"/>
      <c r="B435" s="39"/>
      <c r="C435" s="39"/>
      <c r="D435" s="39"/>
      <c r="E435" s="39"/>
      <c r="F435" s="39"/>
      <c r="G435" s="39"/>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c r="BP435" s="39"/>
      <c r="BQ435" s="39"/>
      <c r="BR435" s="39"/>
      <c r="BS435" s="39"/>
    </row>
    <row r="436" spans="1:71" x14ac:dyDescent="0.35">
      <c r="A436" s="39"/>
      <c r="B436" s="39"/>
      <c r="C436" s="39"/>
      <c r="D436" s="39"/>
      <c r="E436" s="39"/>
      <c r="F436" s="39"/>
      <c r="G436" s="39"/>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c r="BP436" s="39"/>
      <c r="BQ436" s="39"/>
      <c r="BR436" s="39"/>
      <c r="BS436" s="39"/>
    </row>
    <row r="437" spans="1:71" x14ac:dyDescent="0.35">
      <c r="A437" s="39"/>
      <c r="B437" s="39"/>
      <c r="C437" s="39"/>
      <c r="D437" s="39"/>
      <c r="E437" s="39"/>
      <c r="F437" s="39"/>
      <c r="G437" s="39"/>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c r="BP437" s="39"/>
      <c r="BQ437" s="39"/>
      <c r="BR437" s="39"/>
      <c r="BS437" s="39"/>
    </row>
    <row r="438" spans="1:71" x14ac:dyDescent="0.35">
      <c r="A438" s="39"/>
      <c r="B438" s="39"/>
      <c r="C438" s="39"/>
      <c r="D438" s="39"/>
      <c r="E438" s="39"/>
      <c r="F438" s="39"/>
      <c r="G438" s="39"/>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c r="BP438" s="39"/>
      <c r="BQ438" s="39"/>
      <c r="BR438" s="39"/>
      <c r="BS438" s="39"/>
    </row>
    <row r="439" spans="1:71" x14ac:dyDescent="0.35">
      <c r="A439" s="39"/>
      <c r="B439" s="39"/>
      <c r="C439" s="39"/>
      <c r="D439" s="39"/>
      <c r="E439" s="39"/>
      <c r="F439" s="39"/>
      <c r="G439" s="39"/>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c r="BP439" s="39"/>
      <c r="BQ439" s="39"/>
      <c r="BR439" s="39"/>
      <c r="BS439" s="39"/>
    </row>
    <row r="440" spans="1:71" x14ac:dyDescent="0.35">
      <c r="A440" s="39"/>
      <c r="B440" s="39"/>
      <c r="C440" s="39"/>
      <c r="D440" s="39"/>
      <c r="E440" s="39"/>
      <c r="F440" s="39"/>
      <c r="G440" s="39"/>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c r="BP440" s="39"/>
      <c r="BQ440" s="39"/>
      <c r="BR440" s="39"/>
      <c r="BS440" s="39"/>
    </row>
    <row r="441" spans="1:71" x14ac:dyDescent="0.35">
      <c r="A441" s="39"/>
      <c r="B441" s="39"/>
      <c r="C441" s="39"/>
      <c r="D441" s="39"/>
      <c r="E441" s="39"/>
      <c r="F441" s="39"/>
      <c r="G441" s="39"/>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c r="BP441" s="39"/>
      <c r="BQ441" s="39"/>
      <c r="BR441" s="39"/>
      <c r="BS441" s="39"/>
    </row>
    <row r="442" spans="1:71" x14ac:dyDescent="0.35">
      <c r="A442" s="39"/>
      <c r="B442" s="39"/>
      <c r="C442" s="39"/>
      <c r="D442" s="39"/>
      <c r="E442" s="39"/>
      <c r="F442" s="39"/>
      <c r="G442" s="39"/>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c r="BP442" s="39"/>
      <c r="BQ442" s="39"/>
      <c r="BR442" s="39"/>
      <c r="BS442" s="39"/>
    </row>
    <row r="443" spans="1:71" x14ac:dyDescent="0.35">
      <c r="A443" s="39"/>
      <c r="B443" s="39"/>
      <c r="C443" s="39"/>
      <c r="D443" s="39"/>
      <c r="E443" s="39"/>
      <c r="F443" s="39"/>
      <c r="G443" s="39"/>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c r="BP443" s="39"/>
      <c r="BQ443" s="39"/>
      <c r="BR443" s="39"/>
      <c r="BS443" s="39"/>
    </row>
    <row r="444" spans="1:71" x14ac:dyDescent="0.35">
      <c r="A444" s="39"/>
      <c r="B444" s="39"/>
      <c r="C444" s="39"/>
      <c r="D444" s="39"/>
      <c r="E444" s="39"/>
      <c r="F444" s="39"/>
      <c r="G444" s="39"/>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c r="BP444" s="39"/>
      <c r="BQ444" s="39"/>
      <c r="BR444" s="39"/>
      <c r="BS444" s="39"/>
    </row>
    <row r="445" spans="1:71" x14ac:dyDescent="0.35">
      <c r="A445" s="39"/>
      <c r="B445" s="39"/>
      <c r="C445" s="39"/>
      <c r="D445" s="39"/>
      <c r="E445" s="39"/>
      <c r="F445" s="39"/>
      <c r="G445" s="39"/>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c r="BP445" s="39"/>
      <c r="BQ445" s="39"/>
      <c r="BR445" s="39"/>
      <c r="BS445" s="39"/>
    </row>
    <row r="446" spans="1:71" x14ac:dyDescent="0.35">
      <c r="A446" s="39"/>
      <c r="B446" s="39"/>
      <c r="C446" s="39"/>
      <c r="D446" s="39"/>
      <c r="E446" s="39"/>
      <c r="F446" s="39"/>
      <c r="G446" s="39"/>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c r="BP446" s="39"/>
      <c r="BQ446" s="39"/>
      <c r="BR446" s="39"/>
      <c r="BS446" s="39"/>
    </row>
    <row r="447" spans="1:71" x14ac:dyDescent="0.35">
      <c r="A447" s="39"/>
      <c r="B447" s="39"/>
      <c r="C447" s="39"/>
      <c r="D447" s="39"/>
      <c r="E447" s="39"/>
      <c r="F447" s="39"/>
      <c r="G447" s="39"/>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c r="BP447" s="39"/>
      <c r="BQ447" s="39"/>
      <c r="BR447" s="39"/>
      <c r="BS447" s="39"/>
    </row>
    <row r="448" spans="1:71" x14ac:dyDescent="0.35">
      <c r="A448" s="39"/>
      <c r="B448" s="39"/>
      <c r="C448" s="39"/>
      <c r="D448" s="39"/>
      <c r="E448" s="39"/>
      <c r="F448" s="39"/>
      <c r="G448" s="39"/>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c r="BP448" s="39"/>
      <c r="BQ448" s="39"/>
      <c r="BR448" s="39"/>
      <c r="BS448" s="39"/>
    </row>
    <row r="449" spans="1:71" x14ac:dyDescent="0.35">
      <c r="A449" s="39"/>
      <c r="B449" s="39"/>
      <c r="C449" s="39"/>
      <c r="D449" s="39"/>
      <c r="E449" s="39"/>
      <c r="F449" s="39"/>
      <c r="G449" s="39"/>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c r="BP449" s="39"/>
      <c r="BQ449" s="39"/>
      <c r="BR449" s="39"/>
      <c r="BS449" s="39"/>
    </row>
    <row r="450" spans="1:71" x14ac:dyDescent="0.35">
      <c r="A450" s="39"/>
      <c r="B450" s="39"/>
      <c r="C450" s="39"/>
      <c r="D450" s="39"/>
      <c r="E450" s="39"/>
      <c r="F450" s="39"/>
      <c r="G450" s="39"/>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c r="BP450" s="39"/>
      <c r="BQ450" s="39"/>
      <c r="BR450" s="39"/>
      <c r="BS450" s="39"/>
    </row>
    <row r="451" spans="1:71" x14ac:dyDescent="0.35">
      <c r="A451" s="39"/>
      <c r="B451" s="39"/>
      <c r="C451" s="39"/>
      <c r="D451" s="39"/>
      <c r="E451" s="39"/>
      <c r="F451" s="39"/>
      <c r="G451" s="39"/>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c r="BP451" s="39"/>
      <c r="BQ451" s="39"/>
      <c r="BR451" s="39"/>
      <c r="BS451" s="39"/>
    </row>
    <row r="452" spans="1:71" x14ac:dyDescent="0.35">
      <c r="A452" s="39"/>
      <c r="B452" s="39"/>
      <c r="C452" s="39"/>
      <c r="D452" s="39"/>
      <c r="E452" s="39"/>
      <c r="F452" s="39"/>
      <c r="G452" s="39"/>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c r="BP452" s="39"/>
      <c r="BQ452" s="39"/>
      <c r="BR452" s="39"/>
      <c r="BS452" s="39"/>
    </row>
    <row r="453" spans="1:71" x14ac:dyDescent="0.35">
      <c r="A453" s="39"/>
      <c r="B453" s="39"/>
      <c r="C453" s="39"/>
      <c r="D453" s="39"/>
      <c r="E453" s="39"/>
      <c r="F453" s="39"/>
      <c r="G453" s="39"/>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c r="BP453" s="39"/>
      <c r="BQ453" s="39"/>
      <c r="BR453" s="39"/>
      <c r="BS453" s="39"/>
    </row>
    <row r="454" spans="1:71" x14ac:dyDescent="0.35">
      <c r="A454" s="39"/>
      <c r="B454" s="39"/>
      <c r="C454" s="39"/>
      <c r="D454" s="39"/>
      <c r="E454" s="39"/>
      <c r="F454" s="39"/>
      <c r="G454" s="39"/>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c r="BP454" s="39"/>
      <c r="BQ454" s="39"/>
      <c r="BR454" s="39"/>
      <c r="BS454" s="39"/>
    </row>
    <row r="455" spans="1:71" x14ac:dyDescent="0.35">
      <c r="A455" s="39"/>
      <c r="B455" s="39"/>
      <c r="C455" s="39"/>
      <c r="D455" s="39"/>
      <c r="E455" s="39"/>
      <c r="F455" s="39"/>
      <c r="G455" s="39"/>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c r="BP455" s="39"/>
      <c r="BQ455" s="39"/>
      <c r="BR455" s="39"/>
      <c r="BS455" s="39"/>
    </row>
    <row r="456" spans="1:71" x14ac:dyDescent="0.35">
      <c r="A456" s="39"/>
      <c r="B456" s="39"/>
      <c r="C456" s="39"/>
      <c r="D456" s="39"/>
      <c r="E456" s="39"/>
      <c r="F456" s="39"/>
      <c r="G456" s="39"/>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c r="BP456" s="39"/>
      <c r="BQ456" s="39"/>
      <c r="BR456" s="39"/>
      <c r="BS456" s="39"/>
    </row>
    <row r="457" spans="1:71" x14ac:dyDescent="0.35">
      <c r="A457" s="39"/>
      <c r="B457" s="39"/>
      <c r="C457" s="39"/>
      <c r="D457" s="39"/>
      <c r="E457" s="39"/>
      <c r="F457" s="39"/>
      <c r="G457" s="39"/>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c r="BP457" s="39"/>
      <c r="BQ457" s="39"/>
      <c r="BR457" s="39"/>
      <c r="BS457" s="39"/>
    </row>
    <row r="458" spans="1:71" x14ac:dyDescent="0.35">
      <c r="A458" s="39"/>
      <c r="B458" s="39"/>
      <c r="C458" s="39"/>
      <c r="D458" s="39"/>
      <c r="E458" s="39"/>
      <c r="F458" s="39"/>
      <c r="G458" s="39"/>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c r="BP458" s="39"/>
      <c r="BQ458" s="39"/>
      <c r="BR458" s="39"/>
      <c r="BS458" s="39"/>
    </row>
    <row r="459" spans="1:71" x14ac:dyDescent="0.35">
      <c r="A459" s="39"/>
      <c r="B459" s="39"/>
      <c r="C459" s="39"/>
      <c r="D459" s="39"/>
      <c r="E459" s="39"/>
      <c r="F459" s="39"/>
      <c r="G459" s="39"/>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c r="BP459" s="39"/>
      <c r="BQ459" s="39"/>
      <c r="BR459" s="39"/>
      <c r="BS459" s="39"/>
    </row>
    <row r="460" spans="1:71" x14ac:dyDescent="0.35">
      <c r="A460" s="39"/>
      <c r="B460" s="39"/>
      <c r="C460" s="39"/>
      <c r="D460" s="39"/>
      <c r="E460" s="39"/>
      <c r="F460" s="39"/>
      <c r="G460" s="39"/>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c r="BP460" s="39"/>
      <c r="BQ460" s="39"/>
      <c r="BR460" s="39"/>
      <c r="BS460" s="39"/>
    </row>
    <row r="461" spans="1:71" x14ac:dyDescent="0.35">
      <c r="A461" s="39"/>
      <c r="B461" s="39"/>
      <c r="C461" s="39"/>
      <c r="D461" s="39"/>
      <c r="E461" s="39"/>
      <c r="F461" s="39"/>
      <c r="G461" s="39"/>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c r="BP461" s="39"/>
      <c r="BQ461" s="39"/>
      <c r="BR461" s="39"/>
      <c r="BS461" s="39"/>
    </row>
    <row r="462" spans="1:71" x14ac:dyDescent="0.35">
      <c r="A462" s="39"/>
      <c r="B462" s="39"/>
      <c r="C462" s="39"/>
      <c r="D462" s="39"/>
      <c r="E462" s="39"/>
      <c r="F462" s="39"/>
      <c r="G462" s="39"/>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c r="BP462" s="39"/>
      <c r="BQ462" s="39"/>
      <c r="BR462" s="39"/>
      <c r="BS462" s="39"/>
    </row>
    <row r="463" spans="1:71" x14ac:dyDescent="0.35">
      <c r="A463" s="39"/>
      <c r="B463" s="39"/>
      <c r="C463" s="39"/>
      <c r="D463" s="39"/>
      <c r="E463" s="39"/>
      <c r="F463" s="39"/>
      <c r="G463" s="39"/>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c r="BP463" s="39"/>
      <c r="BQ463" s="39"/>
      <c r="BR463" s="39"/>
      <c r="BS463" s="39"/>
    </row>
    <row r="464" spans="1:71" x14ac:dyDescent="0.35">
      <c r="A464" s="39"/>
      <c r="B464" s="39"/>
      <c r="C464" s="39"/>
      <c r="D464" s="39"/>
      <c r="E464" s="39"/>
      <c r="F464" s="39"/>
      <c r="G464" s="39"/>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c r="BP464" s="39"/>
      <c r="BQ464" s="39"/>
      <c r="BR464" s="39"/>
      <c r="BS464" s="39"/>
    </row>
    <row r="465" spans="1:71" x14ac:dyDescent="0.35">
      <c r="A465" s="39"/>
      <c r="B465" s="39"/>
      <c r="C465" s="39"/>
      <c r="D465" s="39"/>
      <c r="E465" s="39"/>
      <c r="F465" s="39"/>
      <c r="G465" s="39"/>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c r="BP465" s="39"/>
      <c r="BQ465" s="39"/>
      <c r="BR465" s="39"/>
      <c r="BS465" s="39"/>
    </row>
    <row r="466" spans="1:71" x14ac:dyDescent="0.35">
      <c r="A466" s="39"/>
      <c r="B466" s="39"/>
      <c r="C466" s="39"/>
      <c r="D466" s="39"/>
      <c r="E466" s="39"/>
      <c r="F466" s="39"/>
      <c r="G466" s="39"/>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c r="BP466" s="39"/>
      <c r="BQ466" s="39"/>
      <c r="BR466" s="39"/>
      <c r="BS466" s="39"/>
    </row>
    <row r="467" spans="1:71" x14ac:dyDescent="0.35">
      <c r="A467" s="39"/>
      <c r="B467" s="39"/>
      <c r="C467" s="39"/>
      <c r="D467" s="39"/>
      <c r="E467" s="39"/>
      <c r="F467" s="39"/>
      <c r="G467" s="39"/>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c r="BP467" s="39"/>
      <c r="BQ467" s="39"/>
      <c r="BR467" s="39"/>
      <c r="BS467" s="39"/>
    </row>
    <row r="468" spans="1:71" x14ac:dyDescent="0.35">
      <c r="A468" s="39"/>
      <c r="B468" s="39"/>
      <c r="C468" s="39"/>
      <c r="D468" s="39"/>
      <c r="E468" s="39"/>
      <c r="F468" s="39"/>
      <c r="G468" s="39"/>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c r="BP468" s="39"/>
      <c r="BQ468" s="39"/>
      <c r="BR468" s="39"/>
      <c r="BS468" s="39"/>
    </row>
    <row r="469" spans="1:71" x14ac:dyDescent="0.35">
      <c r="A469" s="39"/>
      <c r="B469" s="39"/>
      <c r="C469" s="39"/>
      <c r="D469" s="39"/>
      <c r="E469" s="39"/>
      <c r="F469" s="39"/>
      <c r="G469" s="39"/>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c r="BP469" s="39"/>
      <c r="BQ469" s="39"/>
      <c r="BR469" s="39"/>
      <c r="BS469" s="39"/>
    </row>
    <row r="470" spans="1:71" x14ac:dyDescent="0.35">
      <c r="A470" s="39"/>
      <c r="B470" s="39"/>
      <c r="C470" s="39"/>
      <c r="D470" s="39"/>
      <c r="E470" s="39"/>
      <c r="F470" s="39"/>
      <c r="G470" s="39"/>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c r="BP470" s="39"/>
      <c r="BQ470" s="39"/>
      <c r="BR470" s="39"/>
      <c r="BS470" s="39"/>
    </row>
    <row r="471" spans="1:71" x14ac:dyDescent="0.35">
      <c r="A471" s="39"/>
      <c r="B471" s="39"/>
      <c r="C471" s="39"/>
      <c r="D471" s="39"/>
      <c r="E471" s="39"/>
      <c r="F471" s="39"/>
      <c r="G471" s="39"/>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c r="BP471" s="39"/>
      <c r="BQ471" s="39"/>
      <c r="BR471" s="39"/>
      <c r="BS471" s="39"/>
    </row>
    <row r="472" spans="1:71" x14ac:dyDescent="0.35">
      <c r="A472" s="39"/>
      <c r="B472" s="39"/>
      <c r="C472" s="39"/>
      <c r="D472" s="39"/>
      <c r="E472" s="39"/>
      <c r="F472" s="39"/>
      <c r="G472" s="39"/>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c r="BP472" s="39"/>
      <c r="BQ472" s="39"/>
      <c r="BR472" s="39"/>
      <c r="BS472" s="39"/>
    </row>
    <row r="473" spans="1:71" x14ac:dyDescent="0.35">
      <c r="A473" s="39"/>
      <c r="B473" s="39"/>
      <c r="C473" s="39"/>
      <c r="D473" s="39"/>
      <c r="E473" s="39"/>
      <c r="F473" s="39"/>
      <c r="G473" s="39"/>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c r="BP473" s="39"/>
      <c r="BQ473" s="39"/>
      <c r="BR473" s="39"/>
      <c r="BS473" s="39"/>
    </row>
    <row r="474" spans="1:71" x14ac:dyDescent="0.35">
      <c r="A474" s="39"/>
      <c r="B474" s="39"/>
      <c r="C474" s="39"/>
      <c r="D474" s="39"/>
      <c r="E474" s="39"/>
      <c r="F474" s="39"/>
      <c r="G474" s="39"/>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c r="BP474" s="39"/>
      <c r="BQ474" s="39"/>
      <c r="BR474" s="39"/>
      <c r="BS474" s="39"/>
    </row>
    <row r="475" spans="1:71" x14ac:dyDescent="0.35">
      <c r="A475" s="39"/>
      <c r="B475" s="39"/>
      <c r="C475" s="39"/>
      <c r="D475" s="39"/>
      <c r="E475" s="39"/>
      <c r="F475" s="39"/>
      <c r="G475" s="39"/>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c r="BP475" s="39"/>
      <c r="BQ475" s="39"/>
      <c r="BR475" s="39"/>
      <c r="BS475" s="39"/>
    </row>
    <row r="476" spans="1:71" x14ac:dyDescent="0.35">
      <c r="A476" s="39"/>
      <c r="B476" s="39"/>
      <c r="C476" s="39"/>
      <c r="D476" s="39"/>
      <c r="E476" s="39"/>
      <c r="F476" s="39"/>
      <c r="G476" s="39"/>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c r="BP476" s="39"/>
      <c r="BQ476" s="39"/>
      <c r="BR476" s="39"/>
      <c r="BS476" s="39"/>
    </row>
    <row r="477" spans="1:71" x14ac:dyDescent="0.35">
      <c r="A477" s="39"/>
      <c r="B477" s="39"/>
      <c r="C477" s="39"/>
      <c r="D477" s="39"/>
      <c r="E477" s="39"/>
      <c r="F477" s="39"/>
      <c r="G477" s="39"/>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c r="BP477" s="39"/>
      <c r="BQ477" s="39"/>
      <c r="BR477" s="39"/>
      <c r="BS477" s="39"/>
    </row>
    <row r="478" spans="1:71" x14ac:dyDescent="0.35">
      <c r="A478" s="39"/>
      <c r="B478" s="39"/>
      <c r="C478" s="39"/>
      <c r="D478" s="39"/>
      <c r="E478" s="39"/>
      <c r="F478" s="39"/>
      <c r="G478" s="39"/>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c r="BP478" s="39"/>
      <c r="BQ478" s="39"/>
      <c r="BR478" s="39"/>
      <c r="BS478" s="39"/>
    </row>
    <row r="479" spans="1:71" x14ac:dyDescent="0.35">
      <c r="A479" s="39"/>
      <c r="B479" s="39"/>
      <c r="C479" s="39"/>
      <c r="D479" s="39"/>
      <c r="E479" s="39"/>
      <c r="F479" s="39"/>
      <c r="G479" s="39"/>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c r="BP479" s="39"/>
      <c r="BQ479" s="39"/>
      <c r="BR479" s="39"/>
      <c r="BS479" s="39"/>
    </row>
    <row r="480" spans="1:71" x14ac:dyDescent="0.35">
      <c r="A480" s="39"/>
      <c r="B480" s="39"/>
      <c r="C480" s="39"/>
      <c r="D480" s="39"/>
      <c r="E480" s="39"/>
      <c r="F480" s="39"/>
      <c r="G480" s="39"/>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c r="BP480" s="39"/>
      <c r="BQ480" s="39"/>
      <c r="BR480" s="39"/>
      <c r="BS480" s="39"/>
    </row>
    <row r="481" spans="1:71" x14ac:dyDescent="0.35">
      <c r="A481" s="39"/>
      <c r="B481" s="39"/>
      <c r="C481" s="39"/>
      <c r="D481" s="39"/>
      <c r="E481" s="39"/>
      <c r="F481" s="39"/>
      <c r="G481" s="39"/>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c r="BP481" s="39"/>
      <c r="BQ481" s="39"/>
      <c r="BR481" s="39"/>
      <c r="BS481" s="39"/>
    </row>
    <row r="482" spans="1:71" x14ac:dyDescent="0.35">
      <c r="A482" s="39"/>
      <c r="B482" s="39"/>
      <c r="C482" s="39"/>
      <c r="D482" s="39"/>
      <c r="E482" s="39"/>
      <c r="F482" s="39"/>
      <c r="G482" s="39"/>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c r="BP482" s="39"/>
      <c r="BQ482" s="39"/>
      <c r="BR482" s="39"/>
      <c r="BS482" s="39"/>
    </row>
    <row r="483" spans="1:71" x14ac:dyDescent="0.35">
      <c r="A483" s="39"/>
      <c r="B483" s="39"/>
      <c r="C483" s="39"/>
      <c r="D483" s="39"/>
      <c r="E483" s="39"/>
      <c r="F483" s="39"/>
      <c r="G483" s="39"/>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c r="BP483" s="39"/>
      <c r="BQ483" s="39"/>
      <c r="BR483" s="39"/>
      <c r="BS483" s="39"/>
    </row>
    <row r="484" spans="1:71" x14ac:dyDescent="0.35">
      <c r="A484" s="39"/>
      <c r="B484" s="39"/>
      <c r="C484" s="39"/>
      <c r="D484" s="39"/>
      <c r="E484" s="39"/>
      <c r="F484" s="39"/>
      <c r="G484" s="39"/>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c r="BP484" s="39"/>
      <c r="BQ484" s="39"/>
      <c r="BR484" s="39"/>
      <c r="BS484" s="39"/>
    </row>
    <row r="485" spans="1:71" x14ac:dyDescent="0.35">
      <c r="A485" s="39"/>
      <c r="B485" s="39"/>
      <c r="C485" s="39"/>
      <c r="D485" s="39"/>
      <c r="E485" s="39"/>
      <c r="F485" s="39"/>
      <c r="G485" s="39"/>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c r="BP485" s="39"/>
      <c r="BQ485" s="39"/>
      <c r="BR485" s="39"/>
      <c r="BS485" s="39"/>
    </row>
    <row r="486" spans="1:71" x14ac:dyDescent="0.35">
      <c r="A486" s="39"/>
      <c r="B486" s="39"/>
      <c r="C486" s="39"/>
      <c r="D486" s="39"/>
      <c r="E486" s="39"/>
      <c r="F486" s="39"/>
      <c r="G486" s="39"/>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c r="BP486" s="39"/>
      <c r="BQ486" s="39"/>
      <c r="BR486" s="39"/>
      <c r="BS486" s="39"/>
    </row>
    <row r="487" spans="1:71" x14ac:dyDescent="0.35">
      <c r="A487" s="39"/>
      <c r="B487" s="39"/>
      <c r="C487" s="39"/>
      <c r="D487" s="39"/>
      <c r="E487" s="39"/>
      <c r="F487" s="39"/>
      <c r="G487" s="39"/>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c r="BP487" s="39"/>
      <c r="BQ487" s="39"/>
      <c r="BR487" s="39"/>
      <c r="BS487" s="39"/>
    </row>
    <row r="488" spans="1:71" x14ac:dyDescent="0.35">
      <c r="A488" s="39"/>
      <c r="B488" s="39"/>
      <c r="C488" s="39"/>
      <c r="D488" s="39"/>
      <c r="E488" s="39"/>
      <c r="F488" s="39"/>
      <c r="G488" s="39"/>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c r="BP488" s="39"/>
      <c r="BQ488" s="39"/>
      <c r="BR488" s="39"/>
      <c r="BS488" s="39"/>
    </row>
    <row r="489" spans="1:71" x14ac:dyDescent="0.35">
      <c r="A489" s="39"/>
      <c r="B489" s="39"/>
      <c r="C489" s="39"/>
      <c r="D489" s="39"/>
      <c r="E489" s="39"/>
      <c r="F489" s="39"/>
      <c r="G489" s="39"/>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c r="BP489" s="39"/>
      <c r="BQ489" s="39"/>
      <c r="BR489" s="39"/>
      <c r="BS489" s="39"/>
    </row>
    <row r="490" spans="1:71" x14ac:dyDescent="0.35">
      <c r="A490" s="39"/>
      <c r="B490" s="39"/>
      <c r="C490" s="39"/>
      <c r="D490" s="39"/>
      <c r="E490" s="39"/>
      <c r="F490" s="39"/>
      <c r="G490" s="39"/>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c r="BP490" s="39"/>
      <c r="BQ490" s="39"/>
      <c r="BR490" s="39"/>
      <c r="BS490" s="39"/>
    </row>
    <row r="491" spans="1:71" x14ac:dyDescent="0.35">
      <c r="A491" s="39"/>
      <c r="B491" s="39"/>
      <c r="C491" s="39"/>
      <c r="D491" s="39"/>
      <c r="E491" s="39"/>
      <c r="F491" s="39"/>
      <c r="G491" s="39"/>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c r="BP491" s="39"/>
      <c r="BQ491" s="39"/>
      <c r="BR491" s="39"/>
      <c r="BS491" s="39"/>
    </row>
    <row r="492" spans="1:71" x14ac:dyDescent="0.35">
      <c r="A492" s="39"/>
      <c r="B492" s="39"/>
      <c r="C492" s="39"/>
      <c r="D492" s="39"/>
      <c r="E492" s="39"/>
      <c r="F492" s="39"/>
      <c r="G492" s="39"/>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c r="BP492" s="39"/>
      <c r="BQ492" s="39"/>
      <c r="BR492" s="39"/>
      <c r="BS492" s="39"/>
    </row>
    <row r="493" spans="1:71" x14ac:dyDescent="0.35">
      <c r="A493" s="39"/>
      <c r="B493" s="39"/>
      <c r="C493" s="39"/>
      <c r="D493" s="39"/>
      <c r="E493" s="39"/>
      <c r="F493" s="39"/>
      <c r="G493" s="39"/>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c r="BP493" s="39"/>
      <c r="BQ493" s="39"/>
      <c r="BR493" s="39"/>
      <c r="BS493" s="39"/>
    </row>
    <row r="494" spans="1:71" x14ac:dyDescent="0.35">
      <c r="A494" s="39"/>
      <c r="B494" s="39"/>
      <c r="C494" s="39"/>
      <c r="D494" s="39"/>
      <c r="E494" s="39"/>
      <c r="F494" s="39"/>
      <c r="G494" s="39"/>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c r="BP494" s="39"/>
      <c r="BQ494" s="39"/>
      <c r="BR494" s="39"/>
      <c r="BS494" s="39"/>
    </row>
    <row r="495" spans="1:71" x14ac:dyDescent="0.35">
      <c r="A495" s="39"/>
      <c r="B495" s="39"/>
      <c r="C495" s="39"/>
      <c r="D495" s="39"/>
      <c r="E495" s="39"/>
      <c r="F495" s="39"/>
      <c r="G495" s="39"/>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c r="BP495" s="39"/>
      <c r="BQ495" s="39"/>
      <c r="BR495" s="39"/>
      <c r="BS495" s="39"/>
    </row>
    <row r="496" spans="1:71" x14ac:dyDescent="0.35">
      <c r="A496" s="39"/>
      <c r="B496" s="39"/>
      <c r="C496" s="39"/>
      <c r="D496" s="39"/>
      <c r="E496" s="39"/>
      <c r="F496" s="39"/>
      <c r="G496" s="39"/>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c r="BP496" s="39"/>
      <c r="BQ496" s="39"/>
      <c r="BR496" s="39"/>
      <c r="BS496" s="39"/>
    </row>
    <row r="497" spans="1:71" x14ac:dyDescent="0.35">
      <c r="A497" s="39"/>
      <c r="B497" s="39"/>
      <c r="C497" s="39"/>
      <c r="D497" s="39"/>
      <c r="E497" s="39"/>
      <c r="F497" s="39"/>
      <c r="G497" s="39"/>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c r="BP497" s="39"/>
      <c r="BQ497" s="39"/>
      <c r="BR497" s="39"/>
      <c r="BS497" s="39"/>
    </row>
    <row r="498" spans="1:71" x14ac:dyDescent="0.35">
      <c r="A498" s="39"/>
      <c r="B498" s="39"/>
      <c r="C498" s="39"/>
      <c r="D498" s="39"/>
      <c r="E498" s="39"/>
      <c r="F498" s="39"/>
      <c r="G498" s="39"/>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c r="BP498" s="39"/>
      <c r="BQ498" s="39"/>
      <c r="BR498" s="39"/>
      <c r="BS498" s="39"/>
    </row>
    <row r="499" spans="1:71" x14ac:dyDescent="0.35">
      <c r="A499" s="39"/>
      <c r="B499" s="39"/>
      <c r="C499" s="39"/>
      <c r="D499" s="39"/>
      <c r="E499" s="39"/>
      <c r="F499" s="39"/>
      <c r="G499" s="39"/>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c r="BP499" s="39"/>
      <c r="BQ499" s="39"/>
      <c r="BR499" s="39"/>
      <c r="BS499" s="39"/>
    </row>
    <row r="500" spans="1:71" x14ac:dyDescent="0.35">
      <c r="A500" s="39"/>
      <c r="B500" s="39"/>
      <c r="C500" s="39"/>
      <c r="D500" s="39"/>
      <c r="E500" s="39"/>
      <c r="F500" s="39"/>
      <c r="G500" s="39"/>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c r="BP500" s="39"/>
      <c r="BQ500" s="39"/>
      <c r="BR500" s="39"/>
      <c r="BS500" s="39"/>
    </row>
    <row r="501" spans="1:71" x14ac:dyDescent="0.35">
      <c r="A501" s="39"/>
      <c r="B501" s="39"/>
      <c r="C501" s="39"/>
      <c r="D501" s="39"/>
      <c r="E501" s="39"/>
      <c r="F501" s="39"/>
      <c r="G501" s="39"/>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c r="BP501" s="39"/>
      <c r="BQ501" s="39"/>
      <c r="BR501" s="39"/>
      <c r="BS501" s="39"/>
    </row>
    <row r="502" spans="1:71" x14ac:dyDescent="0.35">
      <c r="A502" s="39"/>
      <c r="B502" s="39"/>
      <c r="C502" s="39"/>
      <c r="D502" s="39"/>
      <c r="E502" s="39"/>
      <c r="F502" s="39"/>
      <c r="G502" s="39"/>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c r="BP502" s="39"/>
      <c r="BQ502" s="39"/>
      <c r="BR502" s="39"/>
      <c r="BS502" s="39"/>
    </row>
    <row r="503" spans="1:71" x14ac:dyDescent="0.35">
      <c r="A503" s="39"/>
      <c r="B503" s="39"/>
      <c r="C503" s="39"/>
      <c r="D503" s="39"/>
      <c r="E503" s="39"/>
      <c r="F503" s="39"/>
      <c r="G503" s="39"/>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c r="BP503" s="39"/>
      <c r="BQ503" s="39"/>
      <c r="BR503" s="39"/>
      <c r="BS503" s="39"/>
    </row>
    <row r="504" spans="1:71" x14ac:dyDescent="0.35">
      <c r="A504" s="39"/>
      <c r="B504" s="39"/>
      <c r="C504" s="39"/>
      <c r="D504" s="39"/>
      <c r="E504" s="39"/>
      <c r="F504" s="39"/>
      <c r="G504" s="39"/>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c r="BP504" s="39"/>
      <c r="BQ504" s="39"/>
      <c r="BR504" s="39"/>
      <c r="BS504" s="39"/>
    </row>
    <row r="505" spans="1:71" x14ac:dyDescent="0.35">
      <c r="A505" s="39"/>
      <c r="B505" s="39"/>
      <c r="C505" s="39"/>
      <c r="D505" s="39"/>
      <c r="E505" s="39"/>
      <c r="F505" s="39"/>
      <c r="G505" s="39"/>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c r="BP505" s="39"/>
      <c r="BQ505" s="39"/>
      <c r="BR505" s="39"/>
      <c r="BS505" s="39"/>
    </row>
    <row r="506" spans="1:71" x14ac:dyDescent="0.35">
      <c r="A506" s="39"/>
      <c r="B506" s="39"/>
      <c r="C506" s="39"/>
      <c r="D506" s="39"/>
      <c r="E506" s="39"/>
      <c r="F506" s="39"/>
      <c r="G506" s="39"/>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c r="BP506" s="39"/>
      <c r="BQ506" s="39"/>
      <c r="BR506" s="39"/>
      <c r="BS506" s="39"/>
    </row>
    <row r="507" spans="1:71" x14ac:dyDescent="0.35">
      <c r="A507" s="39"/>
      <c r="B507" s="39"/>
      <c r="C507" s="39"/>
      <c r="D507" s="39"/>
      <c r="E507" s="39"/>
      <c r="F507" s="39"/>
      <c r="G507" s="39"/>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c r="BP507" s="39"/>
      <c r="BQ507" s="39"/>
      <c r="BR507" s="39"/>
      <c r="BS507" s="39"/>
    </row>
    <row r="508" spans="1:71" x14ac:dyDescent="0.35">
      <c r="A508" s="39"/>
      <c r="B508" s="39"/>
      <c r="C508" s="39"/>
      <c r="D508" s="39"/>
      <c r="E508" s="39"/>
      <c r="F508" s="39"/>
      <c r="G508" s="39"/>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c r="BP508" s="39"/>
      <c r="BQ508" s="39"/>
      <c r="BR508" s="39"/>
      <c r="BS508" s="39"/>
    </row>
    <row r="509" spans="1:71" x14ac:dyDescent="0.35">
      <c r="A509" s="39"/>
      <c r="B509" s="39"/>
      <c r="C509" s="39"/>
      <c r="D509" s="39"/>
      <c r="E509" s="39"/>
      <c r="F509" s="39"/>
      <c r="G509" s="39"/>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c r="BP509" s="39"/>
      <c r="BQ509" s="39"/>
      <c r="BR509" s="39"/>
      <c r="BS509" s="39"/>
    </row>
    <row r="510" spans="1:71" x14ac:dyDescent="0.35">
      <c r="A510" s="39"/>
      <c r="B510" s="39"/>
      <c r="C510" s="39"/>
      <c r="D510" s="39"/>
      <c r="E510" s="39"/>
      <c r="F510" s="39"/>
      <c r="G510" s="39"/>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c r="BP510" s="39"/>
      <c r="BQ510" s="39"/>
      <c r="BR510" s="39"/>
      <c r="BS510" s="39"/>
    </row>
    <row r="511" spans="1:71" x14ac:dyDescent="0.35">
      <c r="A511" s="39"/>
      <c r="B511" s="39"/>
      <c r="C511" s="39"/>
      <c r="D511" s="39"/>
      <c r="E511" s="39"/>
      <c r="F511" s="39"/>
      <c r="G511" s="39"/>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c r="BP511" s="39"/>
      <c r="BQ511" s="39"/>
      <c r="BR511" s="39"/>
      <c r="BS511" s="39"/>
    </row>
    <row r="512" spans="1:71" x14ac:dyDescent="0.35">
      <c r="A512" s="39"/>
      <c r="B512" s="39"/>
      <c r="C512" s="39"/>
      <c r="D512" s="39"/>
      <c r="E512" s="39"/>
      <c r="F512" s="39"/>
      <c r="G512" s="39"/>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c r="BP512" s="39"/>
      <c r="BQ512" s="39"/>
      <c r="BR512" s="39"/>
      <c r="BS512" s="39"/>
    </row>
    <row r="513" spans="1:71" x14ac:dyDescent="0.35">
      <c r="A513" s="39"/>
      <c r="B513" s="39"/>
      <c r="C513" s="39"/>
      <c r="D513" s="39"/>
      <c r="E513" s="39"/>
      <c r="F513" s="39"/>
      <c r="G513" s="39"/>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c r="BP513" s="39"/>
      <c r="BQ513" s="39"/>
      <c r="BR513" s="39"/>
      <c r="BS513" s="39"/>
    </row>
    <row r="514" spans="1:71" x14ac:dyDescent="0.35">
      <c r="A514" s="39"/>
      <c r="B514" s="39"/>
      <c r="C514" s="39"/>
      <c r="D514" s="39"/>
      <c r="E514" s="39"/>
      <c r="F514" s="39"/>
      <c r="G514" s="39"/>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c r="BP514" s="39"/>
      <c r="BQ514" s="39"/>
      <c r="BR514" s="39"/>
      <c r="BS514" s="39"/>
    </row>
    <row r="515" spans="1:71" x14ac:dyDescent="0.35">
      <c r="A515" s="39"/>
      <c r="B515" s="39"/>
      <c r="C515" s="39"/>
      <c r="D515" s="39"/>
      <c r="E515" s="39"/>
      <c r="F515" s="39"/>
      <c r="G515" s="39"/>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c r="BP515" s="39"/>
      <c r="BQ515" s="39"/>
      <c r="BR515" s="39"/>
      <c r="BS515" s="39"/>
    </row>
    <row r="516" spans="1:71" x14ac:dyDescent="0.35">
      <c r="A516" s="39"/>
      <c r="B516" s="39"/>
      <c r="C516" s="39"/>
      <c r="D516" s="39"/>
      <c r="E516" s="39"/>
      <c r="F516" s="39"/>
      <c r="G516" s="39"/>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c r="BP516" s="39"/>
      <c r="BQ516" s="39"/>
      <c r="BR516" s="39"/>
      <c r="BS516" s="39"/>
    </row>
    <row r="517" spans="1:71" x14ac:dyDescent="0.35">
      <c r="A517" s="39"/>
      <c r="B517" s="39"/>
      <c r="C517" s="39"/>
      <c r="D517" s="39"/>
      <c r="E517" s="39"/>
      <c r="F517" s="39"/>
      <c r="G517" s="39"/>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c r="BP517" s="39"/>
      <c r="BQ517" s="39"/>
      <c r="BR517" s="39"/>
      <c r="BS517" s="39"/>
    </row>
    <row r="518" spans="1:71" x14ac:dyDescent="0.35">
      <c r="A518" s="39"/>
      <c r="B518" s="39"/>
      <c r="C518" s="39"/>
      <c r="D518" s="39"/>
      <c r="E518" s="39"/>
      <c r="F518" s="39"/>
      <c r="G518" s="39"/>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c r="BP518" s="39"/>
      <c r="BQ518" s="39"/>
      <c r="BR518" s="39"/>
      <c r="BS518" s="39"/>
    </row>
    <row r="519" spans="1:71" x14ac:dyDescent="0.35">
      <c r="A519" s="39"/>
      <c r="B519" s="39"/>
      <c r="C519" s="39"/>
      <c r="D519" s="39"/>
      <c r="E519" s="39"/>
      <c r="F519" s="39"/>
      <c r="G519" s="39"/>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c r="BP519" s="39"/>
      <c r="BQ519" s="39"/>
      <c r="BR519" s="39"/>
      <c r="BS519" s="39"/>
    </row>
    <row r="520" spans="1:71" x14ac:dyDescent="0.35">
      <c r="A520" s="39"/>
      <c r="B520" s="39"/>
      <c r="C520" s="39"/>
      <c r="D520" s="39"/>
      <c r="E520" s="39"/>
      <c r="F520" s="39"/>
      <c r="G520" s="39"/>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c r="BP520" s="39"/>
      <c r="BQ520" s="39"/>
      <c r="BR520" s="39"/>
      <c r="BS520" s="39"/>
    </row>
    <row r="521" spans="1:71" x14ac:dyDescent="0.35">
      <c r="A521" s="39"/>
      <c r="B521" s="39"/>
      <c r="C521" s="39"/>
      <c r="D521" s="39"/>
      <c r="E521" s="39"/>
      <c r="F521" s="39"/>
      <c r="G521" s="39"/>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c r="BP521" s="39"/>
      <c r="BQ521" s="39"/>
      <c r="BR521" s="39"/>
      <c r="BS521" s="39"/>
    </row>
    <row r="522" spans="1:71" x14ac:dyDescent="0.35">
      <c r="A522" s="39"/>
      <c r="B522" s="39"/>
      <c r="C522" s="39"/>
      <c r="D522" s="39"/>
      <c r="E522" s="39"/>
      <c r="F522" s="39"/>
      <c r="G522" s="39"/>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c r="BP522" s="39"/>
      <c r="BQ522" s="39"/>
      <c r="BR522" s="39"/>
      <c r="BS522" s="39"/>
    </row>
    <row r="523" spans="1:71" x14ac:dyDescent="0.35">
      <c r="A523" s="39"/>
      <c r="B523" s="39"/>
      <c r="C523" s="39"/>
      <c r="D523" s="39"/>
      <c r="E523" s="39"/>
      <c r="F523" s="39"/>
      <c r="G523" s="39"/>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c r="BP523" s="39"/>
      <c r="BQ523" s="39"/>
      <c r="BR523" s="39"/>
      <c r="BS523" s="39"/>
    </row>
    <row r="524" spans="1:71" x14ac:dyDescent="0.35">
      <c r="A524" s="39"/>
      <c r="B524" s="39"/>
      <c r="C524" s="39"/>
      <c r="D524" s="39"/>
      <c r="E524" s="39"/>
      <c r="F524" s="39"/>
      <c r="G524" s="39"/>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c r="BP524" s="39"/>
      <c r="BQ524" s="39"/>
      <c r="BR524" s="39"/>
      <c r="BS524" s="39"/>
    </row>
    <row r="525" spans="1:71" x14ac:dyDescent="0.35">
      <c r="A525" s="39"/>
      <c r="B525" s="39"/>
      <c r="C525" s="39"/>
      <c r="D525" s="39"/>
      <c r="E525" s="39"/>
      <c r="F525" s="39"/>
      <c r="G525" s="39"/>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c r="BP525" s="39"/>
      <c r="BQ525" s="39"/>
      <c r="BR525" s="39"/>
      <c r="BS525" s="39"/>
    </row>
    <row r="526" spans="1:71" x14ac:dyDescent="0.35">
      <c r="A526" s="39"/>
      <c r="B526" s="39"/>
      <c r="C526" s="39"/>
      <c r="D526" s="39"/>
      <c r="E526" s="39"/>
      <c r="F526" s="39"/>
      <c r="G526" s="39"/>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c r="BP526" s="39"/>
      <c r="BQ526" s="39"/>
      <c r="BR526" s="39"/>
      <c r="BS526" s="39"/>
    </row>
    <row r="527" spans="1:71" x14ac:dyDescent="0.35">
      <c r="A527" s="39"/>
      <c r="B527" s="39"/>
      <c r="C527" s="39"/>
      <c r="D527" s="39"/>
      <c r="E527" s="39"/>
      <c r="F527" s="39"/>
      <c r="G527" s="39"/>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c r="BP527" s="39"/>
      <c r="BQ527" s="39"/>
      <c r="BR527" s="39"/>
      <c r="BS527" s="39"/>
    </row>
    <row r="528" spans="1:71" x14ac:dyDescent="0.35">
      <c r="A528" s="39"/>
      <c r="B528" s="39"/>
      <c r="C528" s="39"/>
      <c r="D528" s="39"/>
      <c r="E528" s="39"/>
      <c r="F528" s="39"/>
      <c r="G528" s="39"/>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c r="BP528" s="39"/>
      <c r="BQ528" s="39"/>
      <c r="BR528" s="39"/>
      <c r="BS528" s="39"/>
    </row>
    <row r="529" spans="1:71" x14ac:dyDescent="0.35">
      <c r="A529" s="39"/>
      <c r="B529" s="39"/>
      <c r="C529" s="39"/>
      <c r="D529" s="39"/>
      <c r="E529" s="39"/>
      <c r="F529" s="39"/>
      <c r="G529" s="39"/>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c r="BP529" s="39"/>
      <c r="BQ529" s="39"/>
      <c r="BR529" s="39"/>
      <c r="BS529" s="39"/>
    </row>
    <row r="530" spans="1:71" x14ac:dyDescent="0.35">
      <c r="A530" s="39"/>
      <c r="B530" s="39"/>
      <c r="C530" s="39"/>
      <c r="D530" s="39"/>
      <c r="E530" s="39"/>
      <c r="F530" s="39"/>
      <c r="G530" s="39"/>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c r="BP530" s="39"/>
      <c r="BQ530" s="39"/>
      <c r="BR530" s="39"/>
      <c r="BS530" s="39"/>
    </row>
    <row r="531" spans="1:71" x14ac:dyDescent="0.35">
      <c r="A531" s="39"/>
      <c r="B531" s="39"/>
      <c r="C531" s="39"/>
      <c r="D531" s="39"/>
      <c r="E531" s="39"/>
      <c r="F531" s="39"/>
      <c r="G531" s="39"/>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c r="BP531" s="39"/>
      <c r="BQ531" s="39"/>
      <c r="BR531" s="39"/>
      <c r="BS531" s="39"/>
    </row>
    <row r="532" spans="1:71" x14ac:dyDescent="0.35">
      <c r="A532" s="39"/>
      <c r="B532" s="39"/>
      <c r="C532" s="39"/>
      <c r="D532" s="39"/>
      <c r="E532" s="39"/>
      <c r="F532" s="39"/>
      <c r="G532" s="39"/>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c r="BP532" s="39"/>
      <c r="BQ532" s="39"/>
      <c r="BR532" s="39"/>
      <c r="BS532" s="39"/>
    </row>
    <row r="533" spans="1:71" x14ac:dyDescent="0.35">
      <c r="A533" s="39"/>
      <c r="B533" s="39"/>
      <c r="C533" s="39"/>
      <c r="D533" s="39"/>
      <c r="E533" s="39"/>
      <c r="F533" s="39"/>
      <c r="G533" s="39"/>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c r="BP533" s="39"/>
      <c r="BQ533" s="39"/>
      <c r="BR533" s="39"/>
      <c r="BS533" s="39"/>
    </row>
    <row r="534" spans="1:71" x14ac:dyDescent="0.35">
      <c r="A534" s="39"/>
      <c r="B534" s="39"/>
      <c r="C534" s="39"/>
      <c r="D534" s="39"/>
      <c r="E534" s="39"/>
      <c r="F534" s="39"/>
      <c r="G534" s="39"/>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c r="BP534" s="39"/>
      <c r="BQ534" s="39"/>
      <c r="BR534" s="39"/>
      <c r="BS534" s="39"/>
    </row>
    <row r="535" spans="1:71" x14ac:dyDescent="0.35">
      <c r="A535" s="39"/>
      <c r="B535" s="39"/>
      <c r="C535" s="39"/>
      <c r="D535" s="39"/>
      <c r="E535" s="39"/>
      <c r="F535" s="39"/>
      <c r="G535" s="39"/>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c r="BP535" s="39"/>
      <c r="BQ535" s="39"/>
      <c r="BR535" s="39"/>
      <c r="BS535" s="39"/>
    </row>
    <row r="536" spans="1:71" x14ac:dyDescent="0.35">
      <c r="A536" s="39"/>
      <c r="B536" s="39"/>
      <c r="C536" s="39"/>
      <c r="D536" s="39"/>
      <c r="E536" s="39"/>
      <c r="F536" s="39"/>
      <c r="G536" s="39"/>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c r="BP536" s="39"/>
      <c r="BQ536" s="39"/>
      <c r="BR536" s="39"/>
      <c r="BS536" s="39"/>
    </row>
    <row r="537" spans="1:71" x14ac:dyDescent="0.35">
      <c r="A537" s="39"/>
      <c r="B537" s="39"/>
      <c r="C537" s="39"/>
      <c r="D537" s="39"/>
      <c r="E537" s="39"/>
      <c r="F537" s="39"/>
      <c r="G537" s="39"/>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c r="BP537" s="39"/>
      <c r="BQ537" s="39"/>
      <c r="BR537" s="39"/>
      <c r="BS537" s="39"/>
    </row>
    <row r="538" spans="1:71" x14ac:dyDescent="0.35">
      <c r="A538" s="39"/>
      <c r="B538" s="39"/>
      <c r="C538" s="39"/>
      <c r="D538" s="39"/>
      <c r="E538" s="39"/>
      <c r="F538" s="39"/>
      <c r="G538" s="39"/>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c r="BP538" s="39"/>
      <c r="BQ538" s="39"/>
      <c r="BR538" s="39"/>
      <c r="BS538" s="39"/>
    </row>
    <row r="539" spans="1:71" x14ac:dyDescent="0.35">
      <c r="A539" s="39"/>
      <c r="B539" s="39"/>
      <c r="C539" s="39"/>
      <c r="D539" s="39"/>
      <c r="E539" s="39"/>
      <c r="F539" s="39"/>
      <c r="G539" s="39"/>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c r="BP539" s="39"/>
      <c r="BQ539" s="39"/>
      <c r="BR539" s="39"/>
      <c r="BS539" s="39"/>
    </row>
    <row r="540" spans="1:71" x14ac:dyDescent="0.35">
      <c r="A540" s="39"/>
      <c r="B540" s="39"/>
      <c r="C540" s="39"/>
      <c r="D540" s="39"/>
      <c r="E540" s="39"/>
      <c r="F540" s="39"/>
      <c r="G540" s="39"/>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c r="BP540" s="39"/>
      <c r="BQ540" s="39"/>
      <c r="BR540" s="39"/>
      <c r="BS540" s="39"/>
    </row>
    <row r="541" spans="1:71" x14ac:dyDescent="0.35">
      <c r="A541" s="39"/>
      <c r="B541" s="39"/>
      <c r="C541" s="39"/>
      <c r="D541" s="39"/>
      <c r="E541" s="39"/>
      <c r="F541" s="39"/>
      <c r="G541" s="39"/>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c r="BP541" s="39"/>
      <c r="BQ541" s="39"/>
      <c r="BR541" s="39"/>
      <c r="BS541" s="39"/>
    </row>
    <row r="542" spans="1:71" x14ac:dyDescent="0.35">
      <c r="A542" s="39"/>
      <c r="B542" s="39"/>
      <c r="C542" s="39"/>
      <c r="D542" s="39"/>
      <c r="E542" s="39"/>
      <c r="F542" s="39"/>
      <c r="G542" s="39"/>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c r="BP542" s="39"/>
      <c r="BQ542" s="39"/>
      <c r="BR542" s="39"/>
      <c r="BS542" s="39"/>
    </row>
    <row r="543" spans="1:71" x14ac:dyDescent="0.35">
      <c r="A543" s="39"/>
      <c r="B543" s="39"/>
      <c r="C543" s="39"/>
      <c r="D543" s="39"/>
      <c r="E543" s="39"/>
      <c r="F543" s="39"/>
      <c r="G543" s="39"/>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c r="BP543" s="39"/>
      <c r="BQ543" s="39"/>
      <c r="BR543" s="39"/>
      <c r="BS543" s="39"/>
    </row>
    <row r="544" spans="1:71" x14ac:dyDescent="0.35">
      <c r="A544" s="39"/>
      <c r="B544" s="39"/>
      <c r="C544" s="39"/>
      <c r="D544" s="39"/>
      <c r="E544" s="39"/>
      <c r="F544" s="39"/>
      <c r="G544" s="39"/>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c r="BP544" s="39"/>
      <c r="BQ544" s="39"/>
      <c r="BR544" s="39"/>
      <c r="BS544" s="39"/>
    </row>
    <row r="545" spans="1:71" x14ac:dyDescent="0.35">
      <c r="A545" s="39"/>
      <c r="B545" s="39"/>
      <c r="C545" s="39"/>
      <c r="D545" s="39"/>
      <c r="E545" s="39"/>
      <c r="F545" s="39"/>
      <c r="G545" s="39"/>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c r="BP545" s="39"/>
      <c r="BQ545" s="39"/>
      <c r="BR545" s="39"/>
      <c r="BS545" s="39"/>
    </row>
    <row r="546" spans="1:71" x14ac:dyDescent="0.35">
      <c r="A546" s="39"/>
      <c r="B546" s="39"/>
      <c r="C546" s="39"/>
      <c r="D546" s="39"/>
      <c r="E546" s="39"/>
      <c r="F546" s="39"/>
      <c r="G546" s="39"/>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c r="BP546" s="39"/>
      <c r="BQ546" s="39"/>
      <c r="BR546" s="39"/>
      <c r="BS546" s="39"/>
    </row>
    <row r="547" spans="1:71" x14ac:dyDescent="0.35">
      <c r="A547" s="39"/>
      <c r="B547" s="39"/>
      <c r="C547" s="39"/>
      <c r="D547" s="39"/>
      <c r="E547" s="39"/>
      <c r="F547" s="39"/>
      <c r="G547" s="39"/>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c r="BP547" s="39"/>
      <c r="BQ547" s="39"/>
      <c r="BR547" s="39"/>
      <c r="BS547" s="39"/>
    </row>
    <row r="548" spans="1:71" x14ac:dyDescent="0.35">
      <c r="A548" s="39"/>
      <c r="B548" s="39"/>
      <c r="C548" s="39"/>
      <c r="D548" s="39"/>
      <c r="E548" s="39"/>
      <c r="F548" s="39"/>
      <c r="G548" s="39"/>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c r="BP548" s="39"/>
      <c r="BQ548" s="39"/>
      <c r="BR548" s="39"/>
      <c r="BS548" s="39"/>
    </row>
    <row r="549" spans="1:71" x14ac:dyDescent="0.35">
      <c r="A549" s="39"/>
      <c r="B549" s="39"/>
      <c r="C549" s="39"/>
      <c r="D549" s="39"/>
      <c r="E549" s="39"/>
      <c r="F549" s="39"/>
      <c r="G549" s="39"/>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c r="BP549" s="39"/>
      <c r="BQ549" s="39"/>
      <c r="BR549" s="39"/>
      <c r="BS549" s="39"/>
    </row>
    <row r="550" spans="1:71" x14ac:dyDescent="0.35">
      <c r="A550" s="39"/>
      <c r="B550" s="39"/>
      <c r="C550" s="39"/>
      <c r="D550" s="39"/>
      <c r="E550" s="39"/>
      <c r="F550" s="39"/>
      <c r="G550" s="39"/>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c r="BP550" s="39"/>
      <c r="BQ550" s="39"/>
      <c r="BR550" s="39"/>
      <c r="BS550" s="39"/>
    </row>
    <row r="551" spans="1:71" x14ac:dyDescent="0.35">
      <c r="A551" s="39"/>
      <c r="B551" s="39"/>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c r="BP551" s="39"/>
      <c r="BQ551" s="39"/>
      <c r="BR551" s="39"/>
      <c r="BS551" s="39"/>
    </row>
    <row r="552" spans="1:71" x14ac:dyDescent="0.35">
      <c r="A552" s="39"/>
      <c r="B552" s="39"/>
      <c r="C552" s="39"/>
      <c r="D552" s="39"/>
      <c r="E552" s="39"/>
      <c r="F552" s="39"/>
      <c r="G552" s="39"/>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c r="BP552" s="39"/>
      <c r="BQ552" s="39"/>
      <c r="BR552" s="39"/>
      <c r="BS552" s="39"/>
    </row>
    <row r="553" spans="1:71" x14ac:dyDescent="0.35">
      <c r="A553" s="39"/>
      <c r="B553" s="39"/>
      <c r="C553" s="39"/>
      <c r="D553" s="39"/>
      <c r="E553" s="39"/>
      <c r="F553" s="39"/>
      <c r="G553" s="39"/>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c r="BP553" s="39"/>
      <c r="BQ553" s="39"/>
      <c r="BR553" s="39"/>
      <c r="BS553" s="39"/>
    </row>
    <row r="554" spans="1:71" x14ac:dyDescent="0.35">
      <c r="A554" s="39"/>
      <c r="B554" s="39"/>
      <c r="C554" s="39"/>
      <c r="D554" s="39"/>
      <c r="E554" s="39"/>
      <c r="F554" s="39"/>
      <c r="G554" s="39"/>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c r="BP554" s="39"/>
      <c r="BQ554" s="39"/>
      <c r="BR554" s="39"/>
      <c r="BS554" s="39"/>
    </row>
    <row r="555" spans="1:71" x14ac:dyDescent="0.35">
      <c r="A555" s="39"/>
      <c r="B555" s="39"/>
      <c r="C555" s="39"/>
      <c r="D555" s="39"/>
      <c r="E555" s="39"/>
      <c r="F555" s="39"/>
      <c r="G555" s="39"/>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c r="BP555" s="39"/>
      <c r="BQ555" s="39"/>
      <c r="BR555" s="39"/>
      <c r="BS555" s="39"/>
    </row>
    <row r="556" spans="1:71" x14ac:dyDescent="0.35">
      <c r="A556" s="39"/>
      <c r="B556" s="39"/>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c r="BP556" s="39"/>
      <c r="BQ556" s="39"/>
      <c r="BR556" s="39"/>
      <c r="BS556" s="39"/>
    </row>
    <row r="557" spans="1:71" x14ac:dyDescent="0.35">
      <c r="A557" s="39"/>
      <c r="B557" s="39"/>
      <c r="C557" s="39"/>
      <c r="D557" s="39"/>
      <c r="E557" s="39"/>
      <c r="F557" s="39"/>
      <c r="G557" s="39"/>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c r="BP557" s="39"/>
      <c r="BQ557" s="39"/>
      <c r="BR557" s="39"/>
      <c r="BS557" s="39"/>
    </row>
    <row r="558" spans="1:71" x14ac:dyDescent="0.35">
      <c r="A558" s="39"/>
      <c r="B558" s="39"/>
      <c r="C558" s="39"/>
      <c r="D558" s="39"/>
      <c r="E558" s="39"/>
      <c r="F558" s="39"/>
      <c r="G558" s="39"/>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c r="BP558" s="39"/>
      <c r="BQ558" s="39"/>
      <c r="BR558" s="39"/>
      <c r="BS558" s="39"/>
    </row>
    <row r="559" spans="1:71" x14ac:dyDescent="0.35">
      <c r="A559" s="39"/>
      <c r="B559" s="39"/>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c r="BP559" s="39"/>
      <c r="BQ559" s="39"/>
      <c r="BR559" s="39"/>
      <c r="BS559" s="39"/>
    </row>
    <row r="560" spans="1:71" x14ac:dyDescent="0.35">
      <c r="A560" s="39"/>
      <c r="B560" s="39"/>
      <c r="C560" s="39"/>
      <c r="D560" s="39"/>
      <c r="E560" s="39"/>
      <c r="F560" s="39"/>
      <c r="G560" s="39"/>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c r="BP560" s="39"/>
      <c r="BQ560" s="39"/>
      <c r="BR560" s="39"/>
      <c r="BS560" s="39"/>
    </row>
    <row r="561" spans="1:71" x14ac:dyDescent="0.35">
      <c r="A561" s="39"/>
      <c r="B561" s="39"/>
      <c r="C561" s="39"/>
      <c r="D561" s="39"/>
      <c r="E561" s="39"/>
      <c r="F561" s="39"/>
      <c r="G561" s="39"/>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c r="BP561" s="39"/>
      <c r="BQ561" s="39"/>
      <c r="BR561" s="39"/>
      <c r="BS561" s="39"/>
    </row>
    <row r="562" spans="1:71" x14ac:dyDescent="0.35">
      <c r="A562" s="39"/>
      <c r="B562" s="39"/>
      <c r="C562" s="39"/>
      <c r="D562" s="39"/>
      <c r="E562" s="39"/>
      <c r="F562" s="39"/>
      <c r="G562" s="39"/>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c r="BP562" s="39"/>
      <c r="BQ562" s="39"/>
      <c r="BR562" s="39"/>
      <c r="BS562" s="39"/>
    </row>
    <row r="563" spans="1:71" x14ac:dyDescent="0.35">
      <c r="A563" s="39"/>
      <c r="B563" s="39"/>
      <c r="C563" s="39"/>
      <c r="D563" s="39"/>
      <c r="E563" s="39"/>
      <c r="F563" s="39"/>
      <c r="G563" s="39"/>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c r="BP563" s="39"/>
      <c r="BQ563" s="39"/>
      <c r="BR563" s="39"/>
      <c r="BS563" s="39"/>
    </row>
    <row r="564" spans="1:71" x14ac:dyDescent="0.35">
      <c r="A564" s="39"/>
      <c r="B564" s="39"/>
      <c r="C564" s="39"/>
      <c r="D564" s="39"/>
      <c r="E564" s="39"/>
      <c r="F564" s="39"/>
      <c r="G564" s="39"/>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c r="BP564" s="39"/>
      <c r="BQ564" s="39"/>
      <c r="BR564" s="39"/>
      <c r="BS564" s="39"/>
    </row>
    <row r="565" spans="1:71" x14ac:dyDescent="0.35">
      <c r="A565" s="39"/>
      <c r="B565" s="39"/>
      <c r="C565" s="39"/>
      <c r="D565" s="39"/>
      <c r="E565" s="39"/>
      <c r="F565" s="39"/>
      <c r="G565" s="39"/>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c r="BP565" s="39"/>
      <c r="BQ565" s="39"/>
      <c r="BR565" s="39"/>
      <c r="BS565" s="39"/>
    </row>
    <row r="566" spans="1:71" x14ac:dyDescent="0.35">
      <c r="A566" s="39"/>
      <c r="B566" s="39"/>
      <c r="C566" s="39"/>
      <c r="D566" s="39"/>
      <c r="E566" s="39"/>
      <c r="F566" s="39"/>
      <c r="G566" s="39"/>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c r="BP566" s="39"/>
      <c r="BQ566" s="39"/>
      <c r="BR566" s="39"/>
      <c r="BS566" s="39"/>
    </row>
    <row r="567" spans="1:71" x14ac:dyDescent="0.35">
      <c r="A567" s="39"/>
      <c r="B567" s="39"/>
      <c r="C567" s="39"/>
      <c r="D567" s="39"/>
      <c r="E567" s="39"/>
      <c r="F567" s="39"/>
      <c r="G567" s="39"/>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c r="BP567" s="39"/>
      <c r="BQ567" s="39"/>
      <c r="BR567" s="39"/>
      <c r="BS567" s="39"/>
    </row>
    <row r="568" spans="1:71" x14ac:dyDescent="0.35">
      <c r="A568" s="39"/>
      <c r="B568" s="39"/>
      <c r="C568" s="39"/>
      <c r="D568" s="39"/>
      <c r="E568" s="39"/>
      <c r="F568" s="39"/>
      <c r="G568" s="39"/>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c r="BP568" s="39"/>
      <c r="BQ568" s="39"/>
      <c r="BR568" s="39"/>
      <c r="BS568" s="39"/>
    </row>
    <row r="569" spans="1:71" x14ac:dyDescent="0.35">
      <c r="A569" s="39"/>
      <c r="B569" s="39"/>
      <c r="C569" s="39"/>
      <c r="D569" s="39"/>
      <c r="E569" s="39"/>
      <c r="F569" s="39"/>
      <c r="G569" s="39"/>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c r="BP569" s="39"/>
      <c r="BQ569" s="39"/>
      <c r="BR569" s="39"/>
      <c r="BS569" s="39"/>
    </row>
    <row r="570" spans="1:71" x14ac:dyDescent="0.35">
      <c r="A570" s="39"/>
      <c r="B570" s="39"/>
      <c r="C570" s="39"/>
      <c r="D570" s="39"/>
      <c r="E570" s="39"/>
      <c r="F570" s="39"/>
      <c r="G570" s="39"/>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c r="BP570" s="39"/>
      <c r="BQ570" s="39"/>
      <c r="BR570" s="39"/>
      <c r="BS570" s="39"/>
    </row>
    <row r="571" spans="1:71" x14ac:dyDescent="0.35">
      <c r="A571" s="39"/>
      <c r="B571" s="39"/>
      <c r="C571" s="39"/>
      <c r="D571" s="39"/>
      <c r="E571" s="39"/>
      <c r="F571" s="39"/>
      <c r="G571" s="39"/>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c r="BP571" s="39"/>
      <c r="BQ571" s="39"/>
      <c r="BR571" s="39"/>
      <c r="BS571" s="39"/>
    </row>
    <row r="572" spans="1:71" x14ac:dyDescent="0.35">
      <c r="A572" s="39"/>
      <c r="B572" s="39"/>
      <c r="C572" s="39"/>
      <c r="D572" s="39"/>
      <c r="E572" s="39"/>
      <c r="F572" s="39"/>
      <c r="G572" s="39"/>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c r="BP572" s="39"/>
      <c r="BQ572" s="39"/>
      <c r="BR572" s="39"/>
      <c r="BS572" s="39"/>
    </row>
    <row r="573" spans="1:71" x14ac:dyDescent="0.35">
      <c r="A573" s="39"/>
      <c r="B573" s="39"/>
      <c r="C573" s="39"/>
      <c r="D573" s="39"/>
      <c r="E573" s="39"/>
      <c r="F573" s="39"/>
      <c r="G573" s="39"/>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c r="BP573" s="39"/>
      <c r="BQ573" s="39"/>
      <c r="BR573" s="39"/>
      <c r="BS573" s="39"/>
    </row>
    <row r="574" spans="1:71" x14ac:dyDescent="0.35">
      <c r="A574" s="39"/>
      <c r="B574" s="39"/>
      <c r="C574" s="39"/>
      <c r="D574" s="39"/>
      <c r="E574" s="39"/>
      <c r="F574" s="39"/>
      <c r="G574" s="39"/>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c r="BP574" s="39"/>
      <c r="BQ574" s="39"/>
      <c r="BR574" s="39"/>
      <c r="BS574" s="39"/>
    </row>
    <row r="575" spans="1:71" x14ac:dyDescent="0.35">
      <c r="A575" s="39"/>
      <c r="B575" s="39"/>
      <c r="C575" s="39"/>
      <c r="D575" s="39"/>
      <c r="E575" s="39"/>
      <c r="F575" s="39"/>
      <c r="G575" s="39"/>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c r="BP575" s="39"/>
      <c r="BQ575" s="39"/>
      <c r="BR575" s="39"/>
      <c r="BS575" s="39"/>
    </row>
    <row r="576" spans="1:71" x14ac:dyDescent="0.35">
      <c r="A576" s="39"/>
      <c r="B576" s="39"/>
      <c r="C576" s="39"/>
      <c r="D576" s="39"/>
      <c r="E576" s="39"/>
      <c r="F576" s="39"/>
      <c r="G576" s="39"/>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c r="BP576" s="39"/>
      <c r="BQ576" s="39"/>
      <c r="BR576" s="39"/>
      <c r="BS576" s="39"/>
    </row>
    <row r="577" spans="1:71" x14ac:dyDescent="0.35">
      <c r="A577" s="39"/>
      <c r="B577" s="39"/>
      <c r="C577" s="39"/>
      <c r="D577" s="39"/>
      <c r="E577" s="39"/>
      <c r="F577" s="39"/>
      <c r="G577" s="39"/>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c r="BP577" s="39"/>
      <c r="BQ577" s="39"/>
      <c r="BR577" s="39"/>
      <c r="BS577" s="39"/>
    </row>
    <row r="578" spans="1:71" x14ac:dyDescent="0.35">
      <c r="A578" s="39"/>
      <c r="B578" s="39"/>
      <c r="C578" s="39"/>
      <c r="D578" s="39"/>
      <c r="E578" s="39"/>
      <c r="F578" s="39"/>
      <c r="G578" s="39"/>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c r="BP578" s="39"/>
      <c r="BQ578" s="39"/>
      <c r="BR578" s="39"/>
      <c r="BS578" s="39"/>
    </row>
    <row r="579" spans="1:71" x14ac:dyDescent="0.35">
      <c r="A579" s="39"/>
      <c r="B579" s="39"/>
      <c r="C579" s="39"/>
      <c r="D579" s="39"/>
      <c r="E579" s="39"/>
      <c r="F579" s="39"/>
      <c r="G579" s="39"/>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c r="BP579" s="39"/>
      <c r="BQ579" s="39"/>
      <c r="BR579" s="39"/>
      <c r="BS579" s="39"/>
    </row>
    <row r="580" spans="1:71" x14ac:dyDescent="0.35">
      <c r="A580" s="39"/>
      <c r="B580" s="39"/>
      <c r="C580" s="39"/>
      <c r="D580" s="39"/>
      <c r="E580" s="39"/>
      <c r="F580" s="39"/>
      <c r="G580" s="39"/>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c r="BP580" s="39"/>
      <c r="BQ580" s="39"/>
      <c r="BR580" s="39"/>
      <c r="BS580" s="39"/>
    </row>
    <row r="581" spans="1:71" x14ac:dyDescent="0.35">
      <c r="A581" s="39"/>
      <c r="B581" s="39"/>
      <c r="C581" s="39"/>
      <c r="D581" s="39"/>
      <c r="E581" s="39"/>
      <c r="F581" s="39"/>
      <c r="G581" s="39"/>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c r="BP581" s="39"/>
      <c r="BQ581" s="39"/>
      <c r="BR581" s="39"/>
      <c r="BS581" s="39"/>
    </row>
    <row r="582" spans="1:71" x14ac:dyDescent="0.35">
      <c r="A582" s="39"/>
      <c r="B582" s="39"/>
      <c r="C582" s="39"/>
      <c r="D582" s="39"/>
      <c r="E582" s="39"/>
      <c r="F582" s="39"/>
      <c r="G582" s="39"/>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c r="BP582" s="39"/>
      <c r="BQ582" s="39"/>
      <c r="BR582" s="39"/>
      <c r="BS582" s="39"/>
    </row>
    <row r="583" spans="1:71" x14ac:dyDescent="0.35">
      <c r="A583" s="39"/>
      <c r="B583" s="39"/>
      <c r="C583" s="39"/>
      <c r="D583" s="39"/>
      <c r="E583" s="39"/>
      <c r="F583" s="39"/>
      <c r="G583" s="39"/>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c r="BP583" s="39"/>
      <c r="BQ583" s="39"/>
      <c r="BR583" s="39"/>
      <c r="BS583" s="39"/>
    </row>
    <row r="584" spans="1:71" x14ac:dyDescent="0.35">
      <c r="A584" s="39"/>
      <c r="B584" s="39"/>
      <c r="C584" s="39"/>
      <c r="D584" s="39"/>
      <c r="E584" s="39"/>
      <c r="F584" s="39"/>
      <c r="G584" s="39"/>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c r="BP584" s="39"/>
      <c r="BQ584" s="39"/>
      <c r="BR584" s="39"/>
      <c r="BS584" s="39"/>
    </row>
    <row r="585" spans="1:71" x14ac:dyDescent="0.35">
      <c r="A585" s="39"/>
      <c r="B585" s="39"/>
      <c r="C585" s="39"/>
      <c r="D585" s="39"/>
      <c r="E585" s="39"/>
      <c r="F585" s="39"/>
      <c r="G585" s="39"/>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c r="BP585" s="39"/>
      <c r="BQ585" s="39"/>
      <c r="BR585" s="39"/>
      <c r="BS585" s="39"/>
    </row>
    <row r="586" spans="1:71" x14ac:dyDescent="0.35">
      <c r="A586" s="39"/>
      <c r="B586" s="39"/>
      <c r="C586" s="39"/>
      <c r="D586" s="39"/>
      <c r="E586" s="39"/>
      <c r="F586" s="39"/>
      <c r="G586" s="39"/>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c r="BP586" s="39"/>
      <c r="BQ586" s="39"/>
      <c r="BR586" s="39"/>
      <c r="BS586" s="39"/>
    </row>
    <row r="587" spans="1:71" x14ac:dyDescent="0.35">
      <c r="A587" s="39"/>
      <c r="B587" s="39"/>
      <c r="C587" s="39"/>
      <c r="D587" s="39"/>
      <c r="E587" s="39"/>
      <c r="F587" s="39"/>
      <c r="G587" s="39"/>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c r="BP587" s="39"/>
      <c r="BQ587" s="39"/>
      <c r="BR587" s="39"/>
      <c r="BS587" s="39"/>
    </row>
    <row r="588" spans="1:71" x14ac:dyDescent="0.35">
      <c r="A588" s="39"/>
      <c r="B588" s="39"/>
      <c r="C588" s="39"/>
      <c r="D588" s="39"/>
      <c r="E588" s="39"/>
      <c r="F588" s="39"/>
      <c r="G588" s="39"/>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c r="BP588" s="39"/>
      <c r="BQ588" s="39"/>
      <c r="BR588" s="39"/>
      <c r="BS588" s="39"/>
    </row>
    <row r="589" spans="1:71" x14ac:dyDescent="0.35">
      <c r="A589" s="39"/>
      <c r="B589" s="39"/>
      <c r="C589" s="39"/>
      <c r="D589" s="39"/>
      <c r="E589" s="39"/>
      <c r="F589" s="39"/>
      <c r="G589" s="39"/>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c r="BP589" s="39"/>
      <c r="BQ589" s="39"/>
      <c r="BR589" s="39"/>
      <c r="BS589" s="39"/>
    </row>
    <row r="590" spans="1:71" x14ac:dyDescent="0.35">
      <c r="A590" s="39"/>
      <c r="B590" s="39"/>
      <c r="C590" s="39"/>
      <c r="D590" s="39"/>
      <c r="E590" s="39"/>
      <c r="F590" s="39"/>
      <c r="G590" s="39"/>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c r="BP590" s="39"/>
      <c r="BQ590" s="39"/>
      <c r="BR590" s="39"/>
      <c r="BS590" s="39"/>
    </row>
    <row r="591" spans="1:71" x14ac:dyDescent="0.35">
      <c r="A591" s="39"/>
      <c r="B591" s="39"/>
      <c r="C591" s="39"/>
      <c r="D591" s="39"/>
      <c r="E591" s="39"/>
      <c r="F591" s="39"/>
      <c r="G591" s="39"/>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c r="BP591" s="39"/>
      <c r="BQ591" s="39"/>
      <c r="BR591" s="39"/>
      <c r="BS591" s="39"/>
    </row>
    <row r="592" spans="1:71" x14ac:dyDescent="0.35">
      <c r="A592" s="39"/>
      <c r="B592" s="39"/>
      <c r="C592" s="39"/>
      <c r="D592" s="39"/>
      <c r="E592" s="39"/>
      <c r="F592" s="39"/>
      <c r="G592" s="39"/>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c r="BP592" s="39"/>
      <c r="BQ592" s="39"/>
      <c r="BR592" s="39"/>
      <c r="BS592" s="39"/>
    </row>
    <row r="593" spans="1:71" x14ac:dyDescent="0.35">
      <c r="A593" s="39"/>
      <c r="B593" s="39"/>
      <c r="C593" s="39"/>
      <c r="D593" s="39"/>
      <c r="E593" s="39"/>
      <c r="F593" s="39"/>
      <c r="G593" s="39"/>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c r="BP593" s="39"/>
      <c r="BQ593" s="39"/>
      <c r="BR593" s="39"/>
      <c r="BS593" s="39"/>
    </row>
    <row r="594" spans="1:71" x14ac:dyDescent="0.35">
      <c r="A594" s="39"/>
      <c r="B594" s="39"/>
      <c r="C594" s="39"/>
      <c r="D594" s="39"/>
      <c r="E594" s="39"/>
      <c r="F594" s="39"/>
      <c r="G594" s="39"/>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c r="BP594" s="39"/>
      <c r="BQ594" s="39"/>
      <c r="BR594" s="39"/>
      <c r="BS594" s="39"/>
    </row>
    <row r="595" spans="1:71" x14ac:dyDescent="0.35">
      <c r="A595" s="39"/>
      <c r="B595" s="39"/>
      <c r="C595" s="39"/>
      <c r="D595" s="39"/>
      <c r="E595" s="39"/>
      <c r="F595" s="39"/>
      <c r="G595" s="39"/>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c r="BP595" s="39"/>
      <c r="BQ595" s="39"/>
      <c r="BR595" s="39"/>
      <c r="BS595" s="39"/>
    </row>
    <row r="596" spans="1:71" x14ac:dyDescent="0.35">
      <c r="A596" s="39"/>
      <c r="B596" s="39"/>
      <c r="C596" s="39"/>
      <c r="D596" s="39"/>
      <c r="E596" s="39"/>
      <c r="F596" s="39"/>
      <c r="G596" s="39"/>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c r="BP596" s="39"/>
      <c r="BQ596" s="39"/>
      <c r="BR596" s="39"/>
      <c r="BS596" s="39"/>
    </row>
    <row r="597" spans="1:71" x14ac:dyDescent="0.35">
      <c r="A597" s="39"/>
      <c r="B597" s="39"/>
      <c r="C597" s="39"/>
      <c r="D597" s="39"/>
      <c r="E597" s="39"/>
      <c r="F597" s="39"/>
      <c r="G597" s="39"/>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c r="BP597" s="39"/>
      <c r="BQ597" s="39"/>
      <c r="BR597" s="39"/>
      <c r="BS597" s="39"/>
    </row>
    <row r="598" spans="1:71" x14ac:dyDescent="0.35">
      <c r="A598" s="39"/>
      <c r="B598" s="39"/>
      <c r="C598" s="39"/>
      <c r="D598" s="39"/>
      <c r="E598" s="39"/>
      <c r="F598" s="39"/>
      <c r="G598" s="39"/>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c r="BP598" s="39"/>
      <c r="BQ598" s="39"/>
      <c r="BR598" s="39"/>
      <c r="BS598" s="39"/>
    </row>
    <row r="599" spans="1:71" x14ac:dyDescent="0.35">
      <c r="A599" s="39"/>
      <c r="B599" s="39"/>
      <c r="C599" s="39"/>
      <c r="D599" s="39"/>
      <c r="E599" s="39"/>
      <c r="F599" s="39"/>
      <c r="G599" s="39"/>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c r="BP599" s="39"/>
      <c r="BQ599" s="39"/>
      <c r="BR599" s="39"/>
      <c r="BS599" s="39"/>
    </row>
    <row r="600" spans="1:71" x14ac:dyDescent="0.35">
      <c r="A600" s="39"/>
      <c r="B600" s="39"/>
      <c r="C600" s="39"/>
      <c r="D600" s="39"/>
      <c r="E600" s="39"/>
      <c r="F600" s="39"/>
      <c r="G600" s="39"/>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c r="BP600" s="39"/>
      <c r="BQ600" s="39"/>
      <c r="BR600" s="39"/>
      <c r="BS600" s="39"/>
    </row>
    <row r="601" spans="1:71" x14ac:dyDescent="0.35">
      <c r="A601" s="39"/>
      <c r="B601" s="39"/>
      <c r="C601" s="39"/>
      <c r="D601" s="39"/>
      <c r="E601" s="39"/>
      <c r="F601" s="39"/>
      <c r="G601" s="39"/>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c r="BP601" s="39"/>
      <c r="BQ601" s="39"/>
      <c r="BR601" s="39"/>
      <c r="BS601" s="39"/>
    </row>
    <row r="602" spans="1:71" x14ac:dyDescent="0.35">
      <c r="A602" s="39"/>
      <c r="B602" s="39"/>
      <c r="C602" s="39"/>
      <c r="D602" s="39"/>
      <c r="E602" s="39"/>
      <c r="F602" s="39"/>
      <c r="G602" s="39"/>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c r="BP602" s="39"/>
      <c r="BQ602" s="39"/>
      <c r="BR602" s="39"/>
      <c r="BS602" s="39"/>
    </row>
    <row r="603" spans="1:71" x14ac:dyDescent="0.35">
      <c r="A603" s="39"/>
      <c r="B603" s="39"/>
      <c r="C603" s="39"/>
      <c r="D603" s="39"/>
      <c r="E603" s="39"/>
      <c r="F603" s="39"/>
      <c r="G603" s="39"/>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c r="BP603" s="39"/>
      <c r="BQ603" s="39"/>
      <c r="BR603" s="39"/>
      <c r="BS603" s="39"/>
    </row>
    <row r="604" spans="1:71" x14ac:dyDescent="0.35">
      <c r="A604" s="39"/>
      <c r="B604" s="39"/>
      <c r="C604" s="39"/>
      <c r="D604" s="39"/>
      <c r="E604" s="39"/>
      <c r="F604" s="39"/>
      <c r="G604" s="39"/>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c r="BP604" s="39"/>
      <c r="BQ604" s="39"/>
      <c r="BR604" s="39"/>
      <c r="BS604" s="39"/>
    </row>
    <row r="605" spans="1:71" x14ac:dyDescent="0.35">
      <c r="A605" s="39"/>
      <c r="B605" s="39"/>
      <c r="C605" s="39"/>
      <c r="D605" s="39"/>
      <c r="E605" s="39"/>
      <c r="F605" s="39"/>
      <c r="G605" s="39"/>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c r="BP605" s="39"/>
      <c r="BQ605" s="39"/>
      <c r="BR605" s="39"/>
      <c r="BS605" s="39"/>
    </row>
    <row r="606" spans="1:71" x14ac:dyDescent="0.35">
      <c r="A606" s="39"/>
      <c r="B606" s="39"/>
      <c r="C606" s="39"/>
      <c r="D606" s="39"/>
      <c r="E606" s="39"/>
      <c r="F606" s="39"/>
      <c r="G606" s="39"/>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c r="BP606" s="39"/>
      <c r="BQ606" s="39"/>
      <c r="BR606" s="39"/>
      <c r="BS606" s="39"/>
    </row>
    <row r="607" spans="1:71" x14ac:dyDescent="0.35">
      <c r="A607" s="39"/>
      <c r="B607" s="39"/>
      <c r="C607" s="39"/>
      <c r="D607" s="39"/>
      <c r="E607" s="39"/>
      <c r="F607" s="39"/>
      <c r="G607" s="39"/>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c r="BP607" s="39"/>
      <c r="BQ607" s="39"/>
      <c r="BR607" s="39"/>
      <c r="BS607" s="39"/>
    </row>
    <row r="608" spans="1:71" x14ac:dyDescent="0.35">
      <c r="A608" s="39"/>
      <c r="B608" s="39"/>
      <c r="C608" s="39"/>
      <c r="D608" s="39"/>
      <c r="E608" s="39"/>
      <c r="F608" s="39"/>
      <c r="G608" s="39"/>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c r="BP608" s="39"/>
      <c r="BQ608" s="39"/>
      <c r="BR608" s="39"/>
      <c r="BS608" s="39"/>
    </row>
    <row r="609" spans="1:71" x14ac:dyDescent="0.35">
      <c r="A609" s="39"/>
      <c r="B609" s="39"/>
      <c r="C609" s="39"/>
      <c r="D609" s="39"/>
      <c r="E609" s="39"/>
      <c r="F609" s="39"/>
      <c r="G609" s="39"/>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c r="BP609" s="39"/>
      <c r="BQ609" s="39"/>
      <c r="BR609" s="39"/>
      <c r="BS609" s="39"/>
    </row>
    <row r="610" spans="1:71" x14ac:dyDescent="0.35">
      <c r="A610" s="39"/>
      <c r="B610" s="39"/>
      <c r="C610" s="39"/>
      <c r="D610" s="39"/>
      <c r="E610" s="39"/>
      <c r="F610" s="39"/>
      <c r="G610" s="39"/>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c r="BP610" s="39"/>
      <c r="BQ610" s="39"/>
      <c r="BR610" s="39"/>
      <c r="BS610" s="39"/>
    </row>
    <row r="611" spans="1:71" x14ac:dyDescent="0.35">
      <c r="A611" s="39"/>
      <c r="B611" s="39"/>
      <c r="C611" s="39"/>
      <c r="D611" s="39"/>
      <c r="E611" s="39"/>
      <c r="F611" s="39"/>
      <c r="G611" s="39"/>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c r="BP611" s="39"/>
      <c r="BQ611" s="39"/>
      <c r="BR611" s="39"/>
      <c r="BS611" s="39"/>
    </row>
    <row r="612" spans="1:71" x14ac:dyDescent="0.35">
      <c r="A612" s="39"/>
      <c r="B612" s="39"/>
      <c r="C612" s="39"/>
      <c r="D612" s="39"/>
      <c r="E612" s="39"/>
      <c r="F612" s="39"/>
      <c r="G612" s="39"/>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c r="BP612" s="39"/>
      <c r="BQ612" s="39"/>
      <c r="BR612" s="39"/>
      <c r="BS612" s="39"/>
    </row>
    <row r="613" spans="1:71" x14ac:dyDescent="0.35">
      <c r="A613" s="39"/>
      <c r="B613" s="39"/>
      <c r="C613" s="39"/>
      <c r="D613" s="39"/>
      <c r="E613" s="39"/>
      <c r="F613" s="39"/>
      <c r="G613" s="39"/>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c r="BP613" s="39"/>
      <c r="BQ613" s="39"/>
      <c r="BR613" s="39"/>
      <c r="BS613" s="39"/>
    </row>
    <row r="614" spans="1:71" x14ac:dyDescent="0.35">
      <c r="A614" s="39"/>
      <c r="B614" s="39"/>
      <c r="C614" s="39"/>
      <c r="D614" s="39"/>
      <c r="E614" s="39"/>
      <c r="F614" s="39"/>
      <c r="G614" s="39"/>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c r="BP614" s="39"/>
      <c r="BQ614" s="39"/>
      <c r="BR614" s="39"/>
      <c r="BS614" s="39"/>
    </row>
    <row r="615" spans="1:71" x14ac:dyDescent="0.35">
      <c r="A615" s="39"/>
      <c r="B615" s="39"/>
      <c r="C615" s="39"/>
      <c r="D615" s="39"/>
      <c r="E615" s="39"/>
      <c r="F615" s="39"/>
      <c r="G615" s="39"/>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c r="BP615" s="39"/>
      <c r="BQ615" s="39"/>
      <c r="BR615" s="39"/>
      <c r="BS615" s="39"/>
    </row>
    <row r="616" spans="1:71" x14ac:dyDescent="0.35">
      <c r="A616" s="39"/>
      <c r="B616" s="39"/>
      <c r="C616" s="39"/>
      <c r="D616" s="39"/>
      <c r="E616" s="39"/>
      <c r="F616" s="39"/>
      <c r="G616" s="39"/>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c r="BP616" s="39"/>
      <c r="BQ616" s="39"/>
      <c r="BR616" s="39"/>
      <c r="BS616" s="39"/>
    </row>
    <row r="617" spans="1:71" x14ac:dyDescent="0.35">
      <c r="A617" s="39"/>
      <c r="B617" s="39"/>
      <c r="C617" s="39"/>
      <c r="D617" s="39"/>
      <c r="E617" s="39"/>
      <c r="F617" s="39"/>
      <c r="G617" s="39"/>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c r="BP617" s="39"/>
      <c r="BQ617" s="39"/>
      <c r="BR617" s="39"/>
      <c r="BS617" s="39"/>
    </row>
    <row r="618" spans="1:71" x14ac:dyDescent="0.35">
      <c r="A618" s="39"/>
      <c r="B618" s="39"/>
      <c r="C618" s="39"/>
      <c r="D618" s="39"/>
      <c r="E618" s="39"/>
      <c r="F618" s="39"/>
      <c r="G618" s="39"/>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c r="BP618" s="39"/>
      <c r="BQ618" s="39"/>
      <c r="BR618" s="39"/>
      <c r="BS618" s="39"/>
    </row>
    <row r="619" spans="1:71" x14ac:dyDescent="0.35">
      <c r="A619" s="39"/>
      <c r="B619" s="39"/>
      <c r="C619" s="39"/>
      <c r="D619" s="39"/>
      <c r="E619" s="39"/>
      <c r="F619" s="39"/>
      <c r="G619" s="39"/>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c r="BP619" s="39"/>
      <c r="BQ619" s="39"/>
      <c r="BR619" s="39"/>
      <c r="BS619" s="39"/>
    </row>
    <row r="620" spans="1:71" x14ac:dyDescent="0.35">
      <c r="A620" s="39"/>
      <c r="B620" s="39"/>
      <c r="C620" s="39"/>
      <c r="D620" s="39"/>
      <c r="E620" s="39"/>
      <c r="F620" s="39"/>
      <c r="G620" s="39"/>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c r="BP620" s="39"/>
      <c r="BQ620" s="39"/>
      <c r="BR620" s="39"/>
      <c r="BS620" s="39"/>
    </row>
    <row r="621" spans="1:71" x14ac:dyDescent="0.35">
      <c r="A621" s="39"/>
      <c r="B621" s="39"/>
      <c r="C621" s="39"/>
      <c r="D621" s="39"/>
      <c r="E621" s="39"/>
      <c r="F621" s="39"/>
      <c r="G621" s="39"/>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c r="BP621" s="39"/>
      <c r="BQ621" s="39"/>
      <c r="BR621" s="39"/>
      <c r="BS621" s="39"/>
    </row>
    <row r="622" spans="1:71" x14ac:dyDescent="0.35">
      <c r="A622" s="39"/>
      <c r="B622" s="39"/>
      <c r="C622" s="39"/>
      <c r="D622" s="39"/>
      <c r="E622" s="39"/>
      <c r="F622" s="39"/>
      <c r="G622" s="39"/>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c r="BP622" s="39"/>
      <c r="BQ622" s="39"/>
      <c r="BR622" s="39"/>
      <c r="BS622" s="39"/>
    </row>
    <row r="623" spans="1:71" x14ac:dyDescent="0.35">
      <c r="A623" s="39"/>
      <c r="B623" s="39"/>
      <c r="C623" s="39"/>
      <c r="D623" s="39"/>
      <c r="E623" s="39"/>
      <c r="F623" s="39"/>
      <c r="G623" s="39"/>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c r="BP623" s="39"/>
      <c r="BQ623" s="39"/>
      <c r="BR623" s="39"/>
      <c r="BS623" s="39"/>
    </row>
    <row r="624" spans="1:71" x14ac:dyDescent="0.35">
      <c r="A624" s="39"/>
      <c r="B624" s="39"/>
      <c r="C624" s="39"/>
      <c r="D624" s="39"/>
      <c r="E624" s="39"/>
      <c r="F624" s="39"/>
      <c r="G624" s="39"/>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c r="BP624" s="39"/>
      <c r="BQ624" s="39"/>
      <c r="BR624" s="39"/>
      <c r="BS624" s="39"/>
    </row>
    <row r="625" spans="1:71" x14ac:dyDescent="0.35">
      <c r="A625" s="39"/>
      <c r="B625" s="39"/>
      <c r="C625" s="39"/>
      <c r="D625" s="39"/>
      <c r="E625" s="39"/>
      <c r="F625" s="39"/>
      <c r="G625" s="39"/>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c r="BP625" s="39"/>
      <c r="BQ625" s="39"/>
      <c r="BR625" s="39"/>
      <c r="BS625" s="39"/>
    </row>
    <row r="626" spans="1:71" x14ac:dyDescent="0.35">
      <c r="A626" s="39"/>
      <c r="B626" s="39"/>
      <c r="C626" s="39"/>
      <c r="D626" s="39"/>
      <c r="E626" s="39"/>
      <c r="F626" s="39"/>
      <c r="G626" s="39"/>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c r="BP626" s="39"/>
      <c r="BQ626" s="39"/>
      <c r="BR626" s="39"/>
      <c r="BS626" s="39"/>
    </row>
    <row r="627" spans="1:71" x14ac:dyDescent="0.35">
      <c r="A627" s="39"/>
      <c r="B627" s="39"/>
      <c r="C627" s="39"/>
      <c r="D627" s="39"/>
      <c r="E627" s="39"/>
      <c r="F627" s="39"/>
      <c r="G627" s="39"/>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c r="BP627" s="39"/>
      <c r="BQ627" s="39"/>
      <c r="BR627" s="39"/>
      <c r="BS627" s="39"/>
    </row>
    <row r="628" spans="1:71" x14ac:dyDescent="0.35">
      <c r="A628" s="39"/>
      <c r="B628" s="39"/>
      <c r="C628" s="39"/>
      <c r="D628" s="39"/>
      <c r="E628" s="39"/>
      <c r="F628" s="39"/>
      <c r="G628" s="39"/>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c r="BP628" s="39"/>
      <c r="BQ628" s="39"/>
      <c r="BR628" s="39"/>
      <c r="BS628" s="39"/>
    </row>
    <row r="629" spans="1:71" x14ac:dyDescent="0.35">
      <c r="A629" s="39"/>
      <c r="B629" s="39"/>
      <c r="C629" s="39"/>
      <c r="D629" s="39"/>
      <c r="E629" s="39"/>
      <c r="F629" s="39"/>
      <c r="G629" s="39"/>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c r="BP629" s="39"/>
      <c r="BQ629" s="39"/>
      <c r="BR629" s="39"/>
      <c r="BS629" s="39"/>
    </row>
    <row r="630" spans="1:71" x14ac:dyDescent="0.35">
      <c r="A630" s="39"/>
      <c r="B630" s="39"/>
      <c r="C630" s="39"/>
      <c r="D630" s="39"/>
      <c r="E630" s="39"/>
      <c r="F630" s="39"/>
      <c r="G630" s="39"/>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c r="BP630" s="39"/>
      <c r="BQ630" s="39"/>
      <c r="BR630" s="39"/>
      <c r="BS630" s="39"/>
    </row>
    <row r="631" spans="1:71" x14ac:dyDescent="0.35">
      <c r="A631" s="39"/>
      <c r="B631" s="39"/>
      <c r="C631" s="39"/>
      <c r="D631" s="39"/>
      <c r="E631" s="39"/>
      <c r="F631" s="39"/>
      <c r="G631" s="39"/>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c r="BP631" s="39"/>
      <c r="BQ631" s="39"/>
      <c r="BR631" s="39"/>
      <c r="BS631" s="39"/>
    </row>
    <row r="632" spans="1:71" x14ac:dyDescent="0.35">
      <c r="A632" s="39"/>
      <c r="B632" s="39"/>
      <c r="C632" s="39"/>
      <c r="D632" s="39"/>
      <c r="E632" s="39"/>
      <c r="F632" s="39"/>
      <c r="G632" s="39"/>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c r="BP632" s="39"/>
      <c r="BQ632" s="39"/>
      <c r="BR632" s="39"/>
      <c r="BS632" s="39"/>
    </row>
    <row r="633" spans="1:71" x14ac:dyDescent="0.35">
      <c r="A633" s="39"/>
      <c r="B633" s="39"/>
      <c r="C633" s="39"/>
      <c r="D633" s="39"/>
      <c r="E633" s="39"/>
      <c r="F633" s="39"/>
      <c r="G633" s="39"/>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c r="BP633" s="39"/>
      <c r="BQ633" s="39"/>
      <c r="BR633" s="39"/>
      <c r="BS633" s="39"/>
    </row>
    <row r="634" spans="1:71" x14ac:dyDescent="0.35">
      <c r="A634" s="39"/>
      <c r="B634" s="39"/>
      <c r="C634" s="39"/>
      <c r="D634" s="39"/>
      <c r="E634" s="39"/>
      <c r="F634" s="39"/>
      <c r="G634" s="39"/>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c r="BP634" s="39"/>
      <c r="BQ634" s="39"/>
      <c r="BR634" s="39"/>
      <c r="BS634" s="39"/>
    </row>
    <row r="635" spans="1:71" x14ac:dyDescent="0.35">
      <c r="A635" s="39"/>
      <c r="B635" s="39"/>
      <c r="C635" s="39"/>
      <c r="D635" s="39"/>
      <c r="E635" s="39"/>
      <c r="F635" s="39"/>
      <c r="G635" s="39"/>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c r="BP635" s="39"/>
      <c r="BQ635" s="39"/>
      <c r="BR635" s="39"/>
      <c r="BS635" s="39"/>
    </row>
    <row r="636" spans="1:71" x14ac:dyDescent="0.35">
      <c r="A636" s="39"/>
      <c r="B636" s="39"/>
      <c r="C636" s="39"/>
      <c r="D636" s="39"/>
      <c r="E636" s="39"/>
      <c r="F636" s="39"/>
      <c r="G636" s="39"/>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c r="BP636" s="39"/>
      <c r="BQ636" s="39"/>
      <c r="BR636" s="39"/>
      <c r="BS636" s="39"/>
    </row>
    <row r="637" spans="1:71" x14ac:dyDescent="0.35">
      <c r="A637" s="39"/>
      <c r="B637" s="39"/>
      <c r="C637" s="39"/>
      <c r="D637" s="39"/>
      <c r="E637" s="39"/>
      <c r="F637" s="39"/>
      <c r="G637" s="39"/>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c r="BP637" s="39"/>
      <c r="BQ637" s="39"/>
      <c r="BR637" s="39"/>
      <c r="BS637" s="39"/>
    </row>
    <row r="638" spans="1:71" x14ac:dyDescent="0.35">
      <c r="A638" s="39"/>
      <c r="B638" s="39"/>
      <c r="C638" s="39"/>
      <c r="D638" s="39"/>
      <c r="E638" s="39"/>
      <c r="F638" s="39"/>
      <c r="G638" s="39"/>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c r="BP638" s="39"/>
      <c r="BQ638" s="39"/>
      <c r="BR638" s="39"/>
      <c r="BS638" s="39"/>
    </row>
    <row r="639" spans="1:71" x14ac:dyDescent="0.35">
      <c r="A639" s="39"/>
      <c r="B639" s="39"/>
      <c r="C639" s="39"/>
      <c r="D639" s="39"/>
      <c r="E639" s="39"/>
      <c r="F639" s="39"/>
      <c r="G639" s="39"/>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c r="BP639" s="39"/>
      <c r="BQ639" s="39"/>
      <c r="BR639" s="39"/>
      <c r="BS639" s="39"/>
    </row>
    <row r="640" spans="1:71" x14ac:dyDescent="0.35">
      <c r="A640" s="39"/>
      <c r="B640" s="39"/>
      <c r="C640" s="39"/>
      <c r="D640" s="39"/>
      <c r="E640" s="39"/>
      <c r="F640" s="39"/>
      <c r="G640" s="39"/>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c r="BP640" s="39"/>
      <c r="BQ640" s="39"/>
      <c r="BR640" s="39"/>
      <c r="BS640" s="39"/>
    </row>
    <row r="641" spans="1:71" x14ac:dyDescent="0.35">
      <c r="A641" s="39"/>
      <c r="B641" s="39"/>
      <c r="C641" s="39"/>
      <c r="D641" s="39"/>
      <c r="E641" s="39"/>
      <c r="F641" s="39"/>
      <c r="G641" s="39"/>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c r="BP641" s="39"/>
      <c r="BQ641" s="39"/>
      <c r="BR641" s="39"/>
      <c r="BS641" s="39"/>
    </row>
    <row r="642" spans="1:71" x14ac:dyDescent="0.35">
      <c r="A642" s="39"/>
      <c r="B642" s="39"/>
      <c r="C642" s="39"/>
      <c r="D642" s="39"/>
      <c r="E642" s="39"/>
      <c r="F642" s="39"/>
      <c r="G642" s="39"/>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c r="BP642" s="39"/>
      <c r="BQ642" s="39"/>
      <c r="BR642" s="39"/>
      <c r="BS642" s="39"/>
    </row>
    <row r="643" spans="1:71" x14ac:dyDescent="0.35">
      <c r="A643" s="39"/>
      <c r="B643" s="39"/>
      <c r="C643" s="39"/>
      <c r="D643" s="39"/>
      <c r="E643" s="39"/>
      <c r="F643" s="39"/>
      <c r="G643" s="39"/>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c r="BP643" s="39"/>
      <c r="BQ643" s="39"/>
      <c r="BR643" s="39"/>
      <c r="BS643" s="39"/>
    </row>
    <row r="644" spans="1:71" x14ac:dyDescent="0.35">
      <c r="A644" s="39"/>
      <c r="B644" s="39"/>
      <c r="C644" s="39"/>
      <c r="D644" s="39"/>
      <c r="E644" s="39"/>
      <c r="F644" s="39"/>
      <c r="G644" s="39"/>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c r="BP644" s="39"/>
      <c r="BQ644" s="39"/>
      <c r="BR644" s="39"/>
      <c r="BS644" s="39"/>
    </row>
    <row r="645" spans="1:71" x14ac:dyDescent="0.35">
      <c r="A645" s="39"/>
      <c r="B645" s="39"/>
      <c r="C645" s="39"/>
      <c r="D645" s="39"/>
      <c r="E645" s="39"/>
      <c r="F645" s="39"/>
      <c r="G645" s="39"/>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c r="BP645" s="39"/>
      <c r="BQ645" s="39"/>
      <c r="BR645" s="39"/>
      <c r="BS645" s="39"/>
    </row>
    <row r="646" spans="1:71" x14ac:dyDescent="0.35">
      <c r="A646" s="39"/>
      <c r="B646" s="39"/>
      <c r="C646" s="39"/>
      <c r="D646" s="39"/>
      <c r="E646" s="39"/>
      <c r="F646" s="39"/>
      <c r="G646" s="39"/>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c r="BP646" s="39"/>
      <c r="BQ646" s="39"/>
      <c r="BR646" s="39"/>
      <c r="BS646" s="39"/>
    </row>
    <row r="647" spans="1:71" x14ac:dyDescent="0.35">
      <c r="A647" s="39"/>
      <c r="B647" s="39"/>
      <c r="C647" s="39"/>
      <c r="D647" s="39"/>
      <c r="E647" s="39"/>
      <c r="F647" s="39"/>
      <c r="G647" s="39"/>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c r="BP647" s="39"/>
      <c r="BQ647" s="39"/>
      <c r="BR647" s="39"/>
      <c r="BS647" s="39"/>
    </row>
    <row r="648" spans="1:71" x14ac:dyDescent="0.35">
      <c r="A648" s="39"/>
      <c r="B648" s="39"/>
      <c r="C648" s="39"/>
      <c r="D648" s="39"/>
      <c r="E648" s="39"/>
      <c r="F648" s="39"/>
      <c r="G648" s="39"/>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c r="BP648" s="39"/>
      <c r="BQ648" s="39"/>
      <c r="BR648" s="39"/>
      <c r="BS648" s="39"/>
    </row>
    <row r="649" spans="1:71" x14ac:dyDescent="0.35">
      <c r="A649" s="39"/>
      <c r="B649" s="39"/>
      <c r="C649" s="39"/>
      <c r="D649" s="39"/>
      <c r="E649" s="39"/>
      <c r="F649" s="39"/>
      <c r="G649" s="39"/>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c r="BP649" s="39"/>
      <c r="BQ649" s="39"/>
      <c r="BR649" s="39"/>
      <c r="BS649" s="39"/>
    </row>
    <row r="650" spans="1:71" x14ac:dyDescent="0.35">
      <c r="A650" s="39"/>
      <c r="B650" s="39"/>
      <c r="C650" s="39"/>
      <c r="D650" s="39"/>
      <c r="E650" s="39"/>
      <c r="F650" s="39"/>
      <c r="G650" s="39"/>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c r="BP650" s="39"/>
      <c r="BQ650" s="39"/>
      <c r="BR650" s="39"/>
      <c r="BS650" s="39"/>
    </row>
    <row r="651" spans="1:71" x14ac:dyDescent="0.35">
      <c r="A651" s="39"/>
      <c r="B651" s="39"/>
      <c r="C651" s="39"/>
      <c r="D651" s="39"/>
      <c r="E651" s="39"/>
      <c r="F651" s="39"/>
      <c r="G651" s="39"/>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c r="BP651" s="39"/>
      <c r="BQ651" s="39"/>
      <c r="BR651" s="39"/>
      <c r="BS651" s="39"/>
    </row>
    <row r="652" spans="1:71" x14ac:dyDescent="0.35">
      <c r="A652" s="39"/>
      <c r="B652" s="39"/>
      <c r="C652" s="39"/>
      <c r="D652" s="39"/>
      <c r="E652" s="39"/>
      <c r="F652" s="39"/>
      <c r="G652" s="39"/>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c r="BP652" s="39"/>
      <c r="BQ652" s="39"/>
      <c r="BR652" s="39"/>
      <c r="BS652" s="39"/>
    </row>
    <row r="653" spans="1:71" x14ac:dyDescent="0.35">
      <c r="A653" s="39"/>
      <c r="B653" s="39"/>
      <c r="C653" s="39"/>
      <c r="D653" s="39"/>
      <c r="E653" s="39"/>
      <c r="F653" s="39"/>
      <c r="G653" s="39"/>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c r="BP653" s="39"/>
      <c r="BQ653" s="39"/>
      <c r="BR653" s="39"/>
      <c r="BS653" s="39"/>
    </row>
    <row r="654" spans="1:71" x14ac:dyDescent="0.35">
      <c r="A654" s="39"/>
      <c r="B654" s="39"/>
      <c r="C654" s="39"/>
      <c r="D654" s="39"/>
      <c r="E654" s="39"/>
      <c r="F654" s="39"/>
      <c r="G654" s="39"/>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c r="BP654" s="39"/>
      <c r="BQ654" s="39"/>
      <c r="BR654" s="39"/>
      <c r="BS654" s="39"/>
    </row>
    <row r="655" spans="1:71" x14ac:dyDescent="0.35">
      <c r="A655" s="39"/>
      <c r="B655" s="39"/>
      <c r="C655" s="39"/>
      <c r="D655" s="39"/>
      <c r="E655" s="39"/>
      <c r="F655" s="39"/>
      <c r="G655" s="39"/>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c r="BP655" s="39"/>
      <c r="BQ655" s="39"/>
      <c r="BR655" s="39"/>
      <c r="BS655" s="39"/>
    </row>
    <row r="656" spans="1:71" x14ac:dyDescent="0.35">
      <c r="A656" s="39"/>
      <c r="B656" s="39"/>
      <c r="C656" s="39"/>
      <c r="D656" s="39"/>
      <c r="E656" s="39"/>
      <c r="F656" s="39"/>
      <c r="G656" s="39"/>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c r="BP656" s="39"/>
      <c r="BQ656" s="39"/>
      <c r="BR656" s="39"/>
      <c r="BS656" s="39"/>
    </row>
    <row r="657" spans="1:71" x14ac:dyDescent="0.35">
      <c r="A657" s="39"/>
      <c r="B657" s="39"/>
      <c r="C657" s="39"/>
      <c r="D657" s="39"/>
      <c r="E657" s="39"/>
      <c r="F657" s="39"/>
      <c r="G657" s="39"/>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c r="BP657" s="39"/>
      <c r="BQ657" s="39"/>
      <c r="BR657" s="39"/>
      <c r="BS657" s="39"/>
    </row>
    <row r="658" spans="1:71" x14ac:dyDescent="0.35">
      <c r="A658" s="39"/>
      <c r="B658" s="39"/>
      <c r="C658" s="39"/>
      <c r="D658" s="39"/>
      <c r="E658" s="39"/>
      <c r="F658" s="39"/>
      <c r="G658" s="39"/>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c r="BP658" s="39"/>
      <c r="BQ658" s="39"/>
      <c r="BR658" s="39"/>
      <c r="BS658" s="39"/>
    </row>
    <row r="659" spans="1:71" x14ac:dyDescent="0.35">
      <c r="A659" s="39"/>
      <c r="B659" s="39"/>
      <c r="C659" s="39"/>
      <c r="D659" s="39"/>
      <c r="E659" s="39"/>
      <c r="F659" s="39"/>
      <c r="G659" s="39"/>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c r="BP659" s="39"/>
      <c r="BQ659" s="39"/>
      <c r="BR659" s="39"/>
      <c r="BS659" s="39"/>
    </row>
    <row r="660" spans="1:71" x14ac:dyDescent="0.35">
      <c r="A660" s="39"/>
      <c r="B660" s="39"/>
      <c r="C660" s="39"/>
      <c r="D660" s="39"/>
      <c r="E660" s="39"/>
      <c r="F660" s="39"/>
      <c r="G660" s="39"/>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c r="BP660" s="39"/>
      <c r="BQ660" s="39"/>
      <c r="BR660" s="39"/>
      <c r="BS660" s="39"/>
    </row>
    <row r="661" spans="1:71" x14ac:dyDescent="0.35">
      <c r="A661" s="39"/>
      <c r="B661" s="39"/>
      <c r="C661" s="39"/>
      <c r="D661" s="39"/>
      <c r="E661" s="39"/>
      <c r="F661" s="39"/>
      <c r="G661" s="39"/>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c r="BP661" s="39"/>
      <c r="BQ661" s="39"/>
      <c r="BR661" s="39"/>
      <c r="BS661" s="39"/>
    </row>
    <row r="662" spans="1:71" x14ac:dyDescent="0.35">
      <c r="A662" s="39"/>
      <c r="B662" s="39"/>
      <c r="C662" s="39"/>
      <c r="D662" s="39"/>
      <c r="E662" s="39"/>
      <c r="F662" s="39"/>
      <c r="G662" s="39"/>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c r="BP662" s="39"/>
      <c r="BQ662" s="39"/>
      <c r="BR662" s="39"/>
      <c r="BS662" s="39"/>
    </row>
    <row r="663" spans="1:71" x14ac:dyDescent="0.35">
      <c r="A663" s="39"/>
      <c r="B663" s="39"/>
      <c r="C663" s="39"/>
      <c r="D663" s="39"/>
      <c r="E663" s="39"/>
      <c r="F663" s="39"/>
      <c r="G663" s="39"/>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c r="BP663" s="39"/>
      <c r="BQ663" s="39"/>
      <c r="BR663" s="39"/>
      <c r="BS663" s="39"/>
    </row>
    <row r="664" spans="1:71" x14ac:dyDescent="0.35">
      <c r="A664" s="39"/>
      <c r="B664" s="39"/>
      <c r="C664" s="39"/>
      <c r="D664" s="39"/>
      <c r="E664" s="39"/>
      <c r="F664" s="39"/>
      <c r="G664" s="39"/>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c r="BP664" s="39"/>
      <c r="BQ664" s="39"/>
      <c r="BR664" s="39"/>
      <c r="BS664" s="39"/>
    </row>
    <row r="665" spans="1:71" x14ac:dyDescent="0.35">
      <c r="A665" s="39"/>
      <c r="B665" s="39"/>
      <c r="C665" s="39"/>
      <c r="D665" s="39"/>
      <c r="E665" s="39"/>
      <c r="F665" s="39"/>
      <c r="G665" s="39"/>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c r="BP665" s="39"/>
      <c r="BQ665" s="39"/>
      <c r="BR665" s="39"/>
      <c r="BS665" s="39"/>
    </row>
    <row r="666" spans="1:71" x14ac:dyDescent="0.35">
      <c r="A666" s="39"/>
      <c r="B666" s="39"/>
      <c r="C666" s="39"/>
      <c r="D666" s="39"/>
      <c r="E666" s="39"/>
      <c r="F666" s="39"/>
      <c r="G666" s="39"/>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c r="BP666" s="39"/>
      <c r="BQ666" s="39"/>
      <c r="BR666" s="39"/>
      <c r="BS666" s="39"/>
    </row>
  </sheetData>
  <sheetProtection algorithmName="SHA-512" hashValue="hM7yWjY9DMyDxpUnEDdN2KXp4E8zaeOTnRhpFPag3l0sdir9EP6oFc5qd7S+r/a+hDrRIKTlDzJQDnBfLjQxDw==" saltValue="BhALGjMwu+bBaZ4san/50w==" spinCount="100000" sheet="1" objects="1" scenarios="1"/>
  <mergeCells count="13">
    <mergeCell ref="D2:D3"/>
    <mergeCell ref="D5:E5"/>
    <mergeCell ref="D19:H19"/>
    <mergeCell ref="D7:G7"/>
    <mergeCell ref="E8:G8"/>
    <mergeCell ref="E9:G9"/>
    <mergeCell ref="E10:G10"/>
    <mergeCell ref="E11:G11"/>
    <mergeCell ref="E12:G12"/>
    <mergeCell ref="E14:G14"/>
    <mergeCell ref="E16:G16"/>
    <mergeCell ref="E15:G15"/>
    <mergeCell ref="E13:G13"/>
  </mergeCells>
  <dataValidations count="5">
    <dataValidation type="textLength" operator="lessThanOrEqual" allowBlank="1" showInputMessage="1" showErrorMessage="1" prompt="Fill in this cell and any additional row, as necessary. _x000a__x000a_Maximum 300 characters (with spaces)." sqref="E21 H21" xr:uid="{BB87BC9E-9BE1-496D-A9CF-AEC7D6E9B759}">
      <formula1>300</formula1>
    </dataValidation>
    <dataValidation operator="lessThanOrEqual" allowBlank="1" showInputMessage="1" showErrorMessage="1" prompt="Fill in this cell and any additional row, as necessary. " sqref="D21" xr:uid="{861EB8EE-7879-4E12-A6E4-966529A40613}"/>
    <dataValidation type="textLength" errorStyle="warning" operator="lessThanOrEqual" allowBlank="1" showInputMessage="1" showErrorMessage="1" error="Please reduce text lenght" prompt="Maximum 300 characters (with spaces)" sqref="E22:E26 H22:H26" xr:uid="{1C960EDC-E72B-40D4-8AB6-698C738E4AFB}">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G14" xr:uid="{1AEE3C5A-6640-4380-8D00-06CE66B31B0C}">
      <formula1>45794</formula1>
    </dataValidation>
    <dataValidation operator="lessThanOrEqual" allowBlank="1" showInputMessage="1" prompt="Fill in this cell and any additional row, as necessary." sqref="F21:G21" xr:uid="{905500A7-1429-45A5-BD73-0CCA520023F9}"/>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6A01-1388-45E8-887E-19456F9FEFB6}">
  <sheetPr>
    <tabColor theme="7" tint="0.79998168889431442"/>
  </sheetPr>
  <dimension ref="A1:AX274"/>
  <sheetViews>
    <sheetView topLeftCell="A13" zoomScale="85" zoomScaleNormal="85" workbookViewId="0">
      <selection activeCell="D10" sqref="D10"/>
    </sheetView>
  </sheetViews>
  <sheetFormatPr defaultRowHeight="14.5" x14ac:dyDescent="0.35"/>
  <cols>
    <col min="2" max="2" width="15.54296875" bestFit="1" customWidth="1"/>
    <col min="4" max="4" width="144.08984375" bestFit="1" customWidth="1"/>
  </cols>
  <sheetData>
    <row r="1" spans="1:4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row>
    <row r="2" spans="1:4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row>
    <row r="3" spans="1:46" x14ac:dyDescent="0.35">
      <c r="A3" s="39"/>
      <c r="B3" s="39"/>
      <c r="C3" s="109" t="s">
        <v>20</v>
      </c>
      <c r="D3" s="10" t="s">
        <v>21</v>
      </c>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row>
    <row r="4" spans="1:46" ht="15" thickBot="1" x14ac:dyDescent="0.4">
      <c r="A4" s="39"/>
      <c r="B4" s="39"/>
      <c r="C4" s="110"/>
      <c r="D4" s="11" t="s">
        <v>54</v>
      </c>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row>
    <row r="5" spans="1:4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row>
    <row r="6" spans="1:46" ht="45" customHeight="1" thickBot="1" x14ac:dyDescent="0.4">
      <c r="A6" s="39"/>
      <c r="B6" s="39"/>
      <c r="C6" s="39"/>
      <c r="D6" s="61" t="s">
        <v>55</v>
      </c>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row>
    <row r="7" spans="1:46"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row>
    <row r="8" spans="1:46" ht="29.4" customHeight="1" thickBot="1" x14ac:dyDescent="0.4">
      <c r="A8" s="39"/>
      <c r="B8" s="39"/>
      <c r="C8" s="39"/>
      <c r="D8" s="56" t="s">
        <v>72</v>
      </c>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row>
    <row r="9" spans="1:46" ht="62.5" thickBot="1" x14ac:dyDescent="0.4">
      <c r="A9" s="39"/>
      <c r="B9" s="14" t="s">
        <v>32</v>
      </c>
      <c r="C9" s="14" t="s">
        <v>33</v>
      </c>
      <c r="D9" s="36" t="s">
        <v>161</v>
      </c>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row>
    <row r="10" spans="1:46" ht="43.5" x14ac:dyDescent="0.35">
      <c r="A10" s="39"/>
      <c r="B10" s="25" t="str">
        <f>IF('SUP bottles - Plastic weight'!$E$7="&lt; Please select &gt;","&lt; Not selected &gt;",'SUP bottles - Plastic weight'!$E$7)</f>
        <v>Italy</v>
      </c>
      <c r="C10" s="16">
        <f>'SUP bottles - Plastic weight'!$E$8</f>
        <v>2023</v>
      </c>
      <c r="D10" s="45" t="s">
        <v>179</v>
      </c>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row>
    <row r="11" spans="1:46"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row>
    <row r="12" spans="1:46" ht="31.5" thickBot="1" x14ac:dyDescent="0.4">
      <c r="A12" s="39"/>
      <c r="B12" s="14" t="s">
        <v>32</v>
      </c>
      <c r="C12" s="14" t="s">
        <v>33</v>
      </c>
      <c r="D12" s="36" t="s">
        <v>162</v>
      </c>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row>
    <row r="13" spans="1:46" ht="15" thickBot="1" x14ac:dyDescent="0.4">
      <c r="A13" s="39"/>
      <c r="B13" s="25" t="str">
        <f>IF('SUP bottles - Plastic weight'!$E$7="&lt; Please select &gt;","&lt; Not selected &gt;",'SUP bottles - Plastic weight'!$E$7)</f>
        <v>Italy</v>
      </c>
      <c r="C13" s="16">
        <f>'SUP bottles - Plastic weight'!$E$8</f>
        <v>2023</v>
      </c>
      <c r="D13" s="45" t="s">
        <v>177</v>
      </c>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row>
    <row r="14" spans="1:46" ht="15" thickBot="1" x14ac:dyDescent="0.4">
      <c r="A14" s="39"/>
      <c r="B14" s="25" t="str">
        <f>IF('SUP bottles - Plastic weight'!$E$7="&lt; Please select &gt;","&lt; Not selected &gt;",'SUP bottles - Plastic weight'!$E$7)</f>
        <v>Italy</v>
      </c>
      <c r="C14" s="16">
        <f>'SUP bottles - Plastic weight'!$E$8</f>
        <v>2023</v>
      </c>
      <c r="D14" s="44"/>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row>
    <row r="15" spans="1:46" ht="15" thickBot="1" x14ac:dyDescent="0.4">
      <c r="A15" s="39"/>
      <c r="B15" s="25" t="str">
        <f>IF('SUP bottles - Plastic weight'!$E$7="&lt; Please select &gt;","&lt; Not selected &gt;",'SUP bottles - Plastic weight'!$E$7)</f>
        <v>Italy</v>
      </c>
      <c r="C15" s="16">
        <f>'SUP bottles - Plastic weight'!$E$8</f>
        <v>2023</v>
      </c>
      <c r="D15" s="44"/>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row>
    <row r="16" spans="1:46" ht="15" thickBot="1" x14ac:dyDescent="0.4">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row>
    <row r="17" spans="1:50" ht="47" thickBot="1" x14ac:dyDescent="0.4">
      <c r="A17" s="39"/>
      <c r="B17" s="14" t="s">
        <v>32</v>
      </c>
      <c r="C17" s="14" t="s">
        <v>33</v>
      </c>
      <c r="D17" s="36" t="s">
        <v>163</v>
      </c>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row>
    <row r="18" spans="1:50" ht="15" thickBot="1" x14ac:dyDescent="0.4">
      <c r="A18" s="39"/>
      <c r="B18" s="25" t="str">
        <f>IF('SUP bottles - Plastic weight'!$E$7="&lt; Please select &gt;","&lt; Not selected &gt;",'SUP bottles - Plastic weight'!$E$7)</f>
        <v>Italy</v>
      </c>
      <c r="C18" s="16">
        <f>'SUP bottles - Plastic weight'!$E$8</f>
        <v>2023</v>
      </c>
      <c r="D18" s="45" t="s">
        <v>178</v>
      </c>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row>
    <row r="19" spans="1:50" ht="15" thickBot="1" x14ac:dyDescent="0.4">
      <c r="A19" s="39"/>
      <c r="B19" s="25" t="str">
        <f>IF('SUP bottles - Plastic weight'!$E$7="&lt; Please select &gt;","&lt; Not selected &gt;",'SUP bottles - Plastic weight'!$E$7)</f>
        <v>Italy</v>
      </c>
      <c r="C19" s="16">
        <f>'SUP bottles - Plastic weight'!$E$8</f>
        <v>2023</v>
      </c>
      <c r="D19" s="44"/>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row>
    <row r="20" spans="1:50" ht="15" thickBot="1" x14ac:dyDescent="0.4">
      <c r="A20" s="39"/>
      <c r="B20" s="25" t="str">
        <f>IF('SUP bottles - Plastic weight'!$E$7="&lt; Please select &gt;","&lt; Not selected &gt;",'SUP bottles - Plastic weight'!$E$7)</f>
        <v>Italy</v>
      </c>
      <c r="C20" s="16">
        <f>'SUP bottles - Plastic weight'!$E$8</f>
        <v>2023</v>
      </c>
      <c r="D20" s="44"/>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row>
    <row r="21" spans="1:50"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row>
    <row r="22" spans="1:50"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row>
    <row r="23" spans="1:50"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row>
    <row r="24" spans="1:50"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row>
    <row r="25" spans="1:50"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row>
    <row r="26" spans="1:50"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row>
    <row r="27" spans="1:50"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row>
    <row r="28" spans="1:50"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row>
    <row r="29" spans="1:50"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row>
    <row r="30" spans="1:50"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row>
    <row r="31" spans="1:50"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row>
    <row r="32" spans="1:50"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row>
    <row r="33" spans="1:50"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row>
    <row r="34" spans="1:50"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row>
    <row r="35" spans="1:50"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row>
    <row r="36" spans="1:50"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row>
    <row r="37" spans="1:50"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row>
    <row r="38" spans="1:50"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row>
    <row r="39" spans="1:50"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row>
    <row r="40" spans="1:50"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row>
    <row r="41" spans="1:50"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row>
    <row r="42" spans="1:50"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row>
    <row r="43" spans="1:50"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row>
    <row r="44" spans="1:50"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row>
    <row r="45" spans="1:50"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row>
    <row r="46" spans="1:50"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row>
    <row r="47" spans="1:50"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row>
    <row r="48" spans="1:50"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row>
    <row r="49" spans="1:50"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row>
    <row r="50" spans="1:50"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row>
    <row r="51" spans="1:50"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row>
    <row r="52" spans="1:50"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row>
    <row r="53" spans="1:50"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row>
    <row r="54" spans="1:50"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row>
    <row r="55" spans="1:50"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row>
    <row r="56" spans="1:50"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row>
    <row r="57" spans="1:50"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row>
    <row r="58" spans="1:50"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row>
    <row r="59" spans="1:50"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row>
    <row r="60" spans="1:50"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row>
    <row r="61" spans="1:50"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row>
    <row r="62" spans="1:50"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row>
    <row r="63" spans="1:50"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row>
    <row r="64" spans="1:50"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row>
    <row r="65" spans="1:50"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row>
    <row r="66" spans="1:50"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row>
    <row r="67" spans="1:50"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row>
    <row r="68" spans="1:50"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row>
    <row r="69" spans="1:50"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row>
    <row r="70" spans="1:50"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row>
    <row r="71" spans="1:50"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row>
    <row r="72" spans="1:50"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row>
    <row r="73" spans="1:50"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row>
    <row r="74" spans="1:50"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row>
    <row r="75" spans="1:50"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row>
    <row r="76" spans="1:50"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row>
    <row r="77" spans="1:50"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row>
    <row r="78" spans="1:50"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row>
    <row r="79" spans="1:50"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row>
    <row r="80" spans="1:50"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row>
    <row r="81" spans="1:50"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row>
    <row r="82" spans="1:50"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row>
    <row r="83" spans="1:50"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row>
    <row r="84" spans="1:50"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row>
    <row r="85" spans="1:50"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row>
    <row r="86" spans="1:50"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row>
    <row r="87" spans="1:50"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row>
    <row r="88" spans="1:50"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row>
    <row r="89" spans="1:50"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row>
    <row r="90" spans="1:50"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row>
    <row r="91" spans="1:50"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row>
    <row r="92" spans="1:50"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row>
    <row r="93" spans="1:50"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row>
    <row r="94" spans="1:50"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row>
    <row r="95" spans="1:50"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row>
    <row r="96" spans="1:50"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row>
    <row r="97" spans="1:50"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row>
    <row r="98" spans="1:50"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row>
    <row r="99" spans="1:50"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row>
    <row r="100" spans="1:50"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row>
    <row r="101" spans="1:50"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row>
    <row r="102" spans="1:50"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row>
    <row r="103" spans="1:50"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row>
    <row r="104" spans="1:50"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row>
    <row r="105" spans="1:50"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row>
    <row r="106" spans="1:50"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row>
    <row r="107" spans="1:50"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row>
    <row r="108" spans="1:50"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row>
    <row r="109" spans="1:50"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row>
    <row r="110" spans="1:50"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row>
    <row r="111" spans="1:50"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row>
    <row r="112" spans="1:50"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row>
    <row r="113" spans="1:50"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row>
    <row r="114" spans="1:50"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row>
    <row r="115" spans="1:50"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row>
    <row r="116" spans="1:50"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row>
    <row r="117" spans="1:50"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row>
    <row r="118" spans="1:50"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row>
    <row r="119" spans="1:50"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row>
    <row r="120" spans="1:50"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row>
    <row r="121" spans="1:50"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row>
    <row r="122" spans="1:50"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row>
    <row r="123" spans="1:50"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row>
    <row r="124" spans="1:50"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row>
    <row r="125" spans="1:50"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row>
    <row r="126" spans="1:50"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row>
    <row r="127" spans="1:50"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row>
    <row r="128" spans="1:50"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row>
    <row r="129" spans="1:50"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row>
    <row r="130" spans="1:50"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row>
    <row r="131" spans="1:50"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row>
    <row r="132" spans="1:50"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row>
    <row r="133" spans="1:50"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row>
    <row r="134" spans="1:50"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row>
    <row r="135" spans="1:50"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row>
    <row r="136" spans="1:50"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row>
    <row r="137" spans="1:50"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row>
    <row r="138" spans="1:50"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row>
    <row r="139" spans="1:50"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row>
    <row r="140" spans="1:50"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row>
    <row r="141" spans="1:50"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row>
    <row r="142" spans="1:50"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row>
    <row r="143" spans="1:50"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row>
    <row r="144" spans="1:50"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row>
    <row r="145" spans="1:50"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row>
    <row r="146" spans="1:50"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row>
    <row r="147" spans="1:50"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row>
    <row r="148" spans="1:50"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row>
    <row r="149" spans="1:50"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row>
    <row r="150" spans="1:50"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row>
    <row r="151" spans="1:50"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row>
    <row r="152" spans="1:50"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row>
    <row r="153" spans="1:50"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row>
    <row r="154" spans="1:50"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row>
    <row r="155" spans="1:50"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row>
    <row r="156" spans="1:50"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row>
    <row r="157" spans="1:50"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row>
    <row r="158" spans="1:50"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row>
    <row r="159" spans="1:50"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row>
    <row r="160" spans="1:50"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row>
    <row r="161" spans="1:50"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row>
    <row r="162" spans="1:50"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row>
    <row r="163" spans="1:50"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row>
    <row r="164" spans="1:50"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row>
    <row r="165" spans="1:50"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row>
    <row r="166" spans="1:50"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row>
    <row r="167" spans="1:50"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row>
    <row r="168" spans="1:50"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row>
    <row r="169" spans="1:50"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row>
    <row r="170" spans="1:50"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row>
    <row r="171" spans="1:50"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row>
    <row r="172" spans="1:50"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row>
    <row r="173" spans="1:50"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row>
    <row r="174" spans="1:50"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row>
    <row r="175" spans="1:50"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row>
    <row r="176" spans="1:50"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row>
    <row r="177" spans="1:50"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row>
    <row r="178" spans="1:50"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row>
    <row r="179" spans="1:50"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row>
    <row r="180" spans="1:50"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row>
    <row r="181" spans="1:50"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row>
    <row r="182" spans="1:50"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row>
    <row r="183" spans="1:50"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row>
    <row r="184" spans="1:50"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row>
    <row r="185" spans="1:50"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row>
    <row r="186" spans="1:50"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row>
    <row r="187" spans="1:50"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row>
    <row r="188" spans="1:50"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row>
    <row r="189" spans="1:50"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row>
    <row r="190" spans="1:50"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row>
    <row r="191" spans="1:50"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row>
    <row r="192" spans="1:50"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row>
    <row r="193" spans="1:50"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row>
    <row r="194" spans="1:50"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row>
    <row r="195" spans="1:50"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row>
    <row r="196" spans="1:50"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row>
    <row r="197" spans="1:50"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row>
    <row r="198" spans="1:50"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row>
    <row r="199" spans="1:50"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row>
    <row r="200" spans="1:50"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row>
    <row r="201" spans="1:50"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row>
    <row r="202" spans="1:50"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row>
    <row r="203" spans="1:50"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row>
    <row r="204" spans="1:50"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row>
    <row r="205" spans="1:50"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row>
    <row r="206" spans="1:50"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row>
    <row r="207" spans="1:50"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row>
    <row r="208" spans="1:50"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row>
    <row r="209" spans="1:50"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row>
    <row r="210" spans="1:50"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row>
    <row r="211" spans="1:50"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row>
    <row r="212" spans="1:50"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row>
    <row r="213" spans="1:50"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row>
    <row r="214" spans="1:50"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row>
    <row r="215" spans="1:50"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row>
    <row r="216" spans="1:50"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row>
    <row r="217" spans="1:50"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row>
    <row r="218" spans="1:50"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row>
    <row r="219" spans="1:50"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row>
    <row r="220" spans="1:50"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row>
    <row r="221" spans="1:50"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row>
    <row r="222" spans="1:50"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row>
    <row r="223" spans="1:50"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row>
    <row r="224" spans="1:50"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row>
    <row r="225" spans="1:50"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row>
    <row r="226" spans="1:50"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row>
    <row r="227" spans="1:50"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row>
    <row r="228" spans="1:50"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row>
    <row r="229" spans="1:50"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row>
    <row r="230" spans="1:50"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row>
    <row r="231" spans="1:50"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row>
    <row r="232" spans="1:50"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row>
    <row r="233" spans="1:50"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row>
    <row r="234" spans="1:50"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row>
    <row r="235" spans="1:50"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row>
    <row r="236" spans="1:50"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row>
    <row r="237" spans="1:50"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row>
    <row r="238" spans="1:50"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row>
    <row r="239" spans="1:50"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row>
    <row r="240" spans="1:50"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row>
    <row r="241" spans="1:50"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row>
    <row r="242" spans="1:50"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row>
    <row r="243" spans="1:50"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row>
    <row r="244" spans="1:50"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row>
    <row r="245" spans="1:50"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row>
    <row r="246" spans="1:50"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row>
    <row r="247" spans="1:50"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row>
    <row r="248" spans="1:50"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row>
    <row r="249" spans="1:50"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row>
    <row r="250" spans="1:50"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row>
    <row r="251" spans="1:50"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row>
    <row r="252" spans="1:50"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row>
    <row r="253" spans="1:50"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row>
    <row r="254" spans="1:50"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row>
    <row r="255" spans="1:50"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row>
    <row r="256" spans="1:50"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row>
    <row r="257" spans="1:50"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row>
    <row r="258" spans="1:50"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row>
    <row r="259" spans="1:50"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row>
    <row r="260" spans="1:50"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row>
    <row r="261" spans="1:50"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row>
    <row r="262" spans="1:50"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row>
    <row r="263" spans="1:50"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row>
    <row r="264" spans="1:50"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row>
    <row r="265" spans="1:50"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row>
    <row r="266" spans="1:50"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row>
    <row r="267" spans="1:50"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row>
    <row r="268" spans="1:50"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row>
    <row r="269" spans="1:50"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row>
    <row r="270" spans="1:50"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row>
    <row r="271" spans="1:50"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row>
    <row r="272" spans="1:50"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row>
    <row r="273" spans="1:50"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row>
    <row r="274" spans="1:50"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row>
  </sheetData>
  <sheetProtection algorithmName="SHA-512" hashValue="GVcOUPkB5+Jgsfrm9xUdcUMf2VlMgwy8bqstQ9kPGVhJ0Jz4F1COUIcBj4FpwVjaXI08JKqxLovELyTTMBYINw==" saltValue="bhVNOLF4Nl9OPQHEyY/J6A==" spinCount="100000" sheet="1" objects="1" scenarios="1"/>
  <mergeCells count="1">
    <mergeCell ref="C3:C4"/>
  </mergeCells>
  <dataValidations xWindow="340" yWindow="721" count="2">
    <dataValidation type="textLength" errorStyle="warning" operator="lessThanOrEqual" allowBlank="1" showInputMessage="1" showErrorMessage="1" error="Please reduce text lenght" prompt="Maximum 300 characters (with spaces)" sqref="D19:D20 D14:D15" xr:uid="{3E8C517D-8F5A-4E89-96F2-ABC8C96B9A33}">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3 D10 D18" xr:uid="{66648A9B-0B9C-42CD-A137-4F70137AFB52}">
      <formula1>300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84F6-6781-40B2-A2BB-91FBEA996654}">
  <sheetPr>
    <tabColor theme="7" tint="0.79998168889431442"/>
  </sheetPr>
  <dimension ref="A1:BM111"/>
  <sheetViews>
    <sheetView topLeftCell="A36" zoomScale="70" zoomScaleNormal="70" workbookViewId="0">
      <selection activeCell="G40" sqref="G40"/>
    </sheetView>
  </sheetViews>
  <sheetFormatPr defaultRowHeight="14.5" x14ac:dyDescent="0.35"/>
  <cols>
    <col min="2" max="2" width="15.36328125" bestFit="1" customWidth="1"/>
    <col min="3" max="3" width="6.453125" customWidth="1"/>
    <col min="4" max="4" width="30.90625" customWidth="1"/>
    <col min="5" max="5" width="31.6328125" bestFit="1" customWidth="1"/>
    <col min="6" max="7" width="34.54296875" customWidth="1"/>
    <col min="8" max="8" width="28.36328125" bestFit="1" customWidth="1"/>
    <col min="9" max="9" width="37.453125" customWidth="1"/>
    <col min="10" max="10" width="44.453125" customWidth="1"/>
  </cols>
  <sheetData>
    <row r="1" spans="1:65"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row>
    <row r="2" spans="1:65"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row>
    <row r="3" spans="1:65" x14ac:dyDescent="0.35">
      <c r="A3" s="39"/>
      <c r="B3" s="39"/>
      <c r="C3" s="39"/>
      <c r="D3" s="119"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row>
    <row r="4" spans="1:65" ht="15" thickBot="1" x14ac:dyDescent="0.4">
      <c r="A4" s="39"/>
      <c r="B4" s="39"/>
      <c r="C4" s="39"/>
      <c r="D4" s="120"/>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row>
    <row r="5" spans="1:65" ht="15" thickBot="1" x14ac:dyDescent="0.4">
      <c r="A5" s="39"/>
      <c r="B5" s="39"/>
      <c r="C5" s="39"/>
      <c r="D5" s="13"/>
      <c r="E5" s="13"/>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row>
    <row r="6" spans="1:65" ht="43.5" customHeight="1" thickBot="1" x14ac:dyDescent="0.4">
      <c r="A6" s="39"/>
      <c r="B6" s="39"/>
      <c r="C6" s="39"/>
      <c r="D6" s="69" t="s">
        <v>55</v>
      </c>
      <c r="E6" s="70"/>
      <c r="F6" s="70"/>
      <c r="G6" s="70"/>
      <c r="H6" s="70"/>
      <c r="I6" s="97"/>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row>
    <row r="7" spans="1:65"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row>
    <row r="8" spans="1:65" ht="32.4" customHeight="1" thickBot="1" x14ac:dyDescent="0.4">
      <c r="A8" s="39"/>
      <c r="B8" s="39"/>
      <c r="C8" s="39"/>
      <c r="D8" s="121" t="s">
        <v>73</v>
      </c>
      <c r="E8" s="122"/>
      <c r="F8" s="122"/>
      <c r="G8" s="122"/>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row>
    <row r="9" spans="1:65" ht="33" customHeight="1" thickBot="1" x14ac:dyDescent="0.4">
      <c r="A9" s="39"/>
      <c r="B9" s="39"/>
      <c r="C9" s="39"/>
      <c r="D9" s="123" t="s">
        <v>74</v>
      </c>
      <c r="E9" s="124"/>
      <c r="F9" s="124"/>
      <c r="G9" s="124"/>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row>
    <row r="10" spans="1:65" ht="44" thickBot="1" x14ac:dyDescent="0.4">
      <c r="A10" s="39"/>
      <c r="B10" s="31" t="s">
        <v>32</v>
      </c>
      <c r="C10" s="31" t="s">
        <v>33</v>
      </c>
      <c r="D10" s="20" t="s">
        <v>75</v>
      </c>
      <c r="E10" s="20" t="s">
        <v>76</v>
      </c>
      <c r="F10" s="20" t="s">
        <v>77</v>
      </c>
      <c r="G10" s="20" t="s">
        <v>78</v>
      </c>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row>
    <row r="11" spans="1:65" ht="15" thickBot="1" x14ac:dyDescent="0.4">
      <c r="A11" s="39"/>
      <c r="B11" s="25" t="str">
        <f>IF('SUP bottles - Plastic weight'!$E$7="&lt; Please select &gt;","&lt; Not selected &gt;",'SUP bottles - Plastic weight'!$E$7)</f>
        <v>Italy</v>
      </c>
      <c r="C11" s="16">
        <f>'SUP bottles - Plastic weight'!$E$8</f>
        <v>2023</v>
      </c>
      <c r="D11" s="21" t="s">
        <v>79</v>
      </c>
      <c r="E11" s="18" t="s">
        <v>128</v>
      </c>
      <c r="F11" s="18" t="s">
        <v>128</v>
      </c>
      <c r="G11" s="46"/>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row>
    <row r="12" spans="1:65" ht="15" thickBot="1" x14ac:dyDescent="0.4">
      <c r="A12" s="39"/>
      <c r="B12" s="25" t="str">
        <f>IF('SUP bottles - Plastic weight'!$E$7="&lt; Please select &gt;","&lt; Not selected &gt;",'SUP bottles - Plastic weight'!$E$7)</f>
        <v>Italy</v>
      </c>
      <c r="C12" s="16">
        <f>'SUP bottles - Plastic weight'!$E$8</f>
        <v>2023</v>
      </c>
      <c r="D12" s="7" t="s">
        <v>81</v>
      </c>
      <c r="E12" s="18" t="s">
        <v>128</v>
      </c>
      <c r="F12" s="18" t="s">
        <v>128</v>
      </c>
      <c r="G12" s="46"/>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row>
    <row r="13" spans="1:65" ht="15" thickBot="1" x14ac:dyDescent="0.4">
      <c r="A13" s="39"/>
      <c r="B13" s="25" t="str">
        <f>IF('SUP bottles - Plastic weight'!$E$7="&lt; Please select &gt;","&lt; Not selected &gt;",'SUP bottles - Plastic weight'!$E$7)</f>
        <v>Italy</v>
      </c>
      <c r="C13" s="16">
        <f>'SUP bottles - Plastic weight'!$E$8</f>
        <v>2023</v>
      </c>
      <c r="D13" s="21" t="s">
        <v>82</v>
      </c>
      <c r="E13" s="18" t="s">
        <v>128</v>
      </c>
      <c r="F13" s="18" t="s">
        <v>128</v>
      </c>
      <c r="G13" s="46"/>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row>
    <row r="14" spans="1:65" ht="15" thickBot="1" x14ac:dyDescent="0.4">
      <c r="A14" s="39"/>
      <c r="B14" s="25" t="str">
        <f>IF('SUP bottles - Plastic weight'!$E$7="&lt; Please select &gt;","&lt; Not selected &gt;",'SUP bottles - Plastic weight'!$E$7)</f>
        <v>Italy</v>
      </c>
      <c r="C14" s="16">
        <f>'SUP bottles - Plastic weight'!$E$8</f>
        <v>2023</v>
      </c>
      <c r="D14" s="7" t="s">
        <v>83</v>
      </c>
      <c r="E14" s="18" t="s">
        <v>128</v>
      </c>
      <c r="F14" s="18" t="s">
        <v>128</v>
      </c>
      <c r="G14" s="46"/>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row>
    <row r="15" spans="1:65" ht="15" thickBot="1" x14ac:dyDescent="0.4">
      <c r="A15" s="39"/>
      <c r="B15" s="25" t="str">
        <f>IF('SUP bottles - Plastic weight'!$E$7="&lt; Please select &gt;","&lt; Not selected &gt;",'SUP bottles - Plastic weight'!$E$7)</f>
        <v>Italy</v>
      </c>
      <c r="C15" s="16">
        <f>'SUP bottles - Plastic weight'!$E$8</f>
        <v>2023</v>
      </c>
      <c r="D15" s="21" t="s">
        <v>84</v>
      </c>
      <c r="E15" s="18" t="s">
        <v>128</v>
      </c>
      <c r="F15" s="18" t="s">
        <v>128</v>
      </c>
      <c r="G15" s="46"/>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row>
    <row r="16" spans="1:65" x14ac:dyDescent="0.35">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row>
    <row r="17" spans="1:65" ht="15.5" x14ac:dyDescent="0.35">
      <c r="A17" s="39"/>
      <c r="B17" s="29"/>
      <c r="C17" s="29"/>
      <c r="D17" s="87" t="s">
        <v>85</v>
      </c>
      <c r="E17" s="87"/>
      <c r="F17" s="87"/>
      <c r="G17" s="87"/>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row>
    <row r="18" spans="1:65" ht="18.649999999999999" customHeight="1" x14ac:dyDescent="0.35">
      <c r="A18" s="39"/>
      <c r="B18" s="29"/>
      <c r="C18" s="29"/>
      <c r="D18" s="127" t="s">
        <v>86</v>
      </c>
      <c r="E18" s="128"/>
      <c r="F18" s="128"/>
      <c r="G18" s="128"/>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row>
    <row r="19" spans="1:65" ht="21.65" customHeight="1" thickBot="1" x14ac:dyDescent="0.4">
      <c r="A19" s="39"/>
      <c r="B19" s="31" t="s">
        <v>32</v>
      </c>
      <c r="C19" s="31" t="s">
        <v>33</v>
      </c>
      <c r="D19" s="125" t="s">
        <v>87</v>
      </c>
      <c r="E19" s="126"/>
      <c r="F19" s="126"/>
      <c r="G19" s="126"/>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row>
    <row r="20" spans="1:65" ht="15" thickBot="1" x14ac:dyDescent="0.4">
      <c r="A20" s="39"/>
      <c r="B20" s="25" t="str">
        <f>IF('SUP bottles - Plastic weight'!$E$7="&lt; Please select &gt;","&lt; Not selected &gt;",'SUP bottles - Plastic weight'!$E$7)</f>
        <v>Italy</v>
      </c>
      <c r="C20" s="16">
        <f>'SUP bottles - Plastic weight'!$E$8</f>
        <v>2023</v>
      </c>
      <c r="D20" s="131"/>
      <c r="E20" s="130"/>
      <c r="F20" s="130"/>
      <c r="G20" s="130"/>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row>
    <row r="21" spans="1:65" ht="15" thickBot="1" x14ac:dyDescent="0.4">
      <c r="A21" s="39"/>
      <c r="B21" s="25" t="str">
        <f>IF('SUP bottles - Plastic weight'!$E$7="&lt; Please select &gt;","&lt; Not selected &gt;",'SUP bottles - Plastic weight'!$E$7)</f>
        <v>Italy</v>
      </c>
      <c r="C21" s="16">
        <f>'SUP bottles - Plastic weight'!$E$8</f>
        <v>2023</v>
      </c>
      <c r="D21" s="129"/>
      <c r="E21" s="130"/>
      <c r="F21" s="130"/>
      <c r="G21" s="130"/>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row>
    <row r="22" spans="1:65" ht="15" thickBot="1" x14ac:dyDescent="0.4">
      <c r="A22" s="39"/>
      <c r="B22" s="25" t="str">
        <f>IF('SUP bottles - Plastic weight'!$E$7="&lt; Please select &gt;","&lt; Not selected &gt;",'SUP bottles - Plastic weight'!$E$7)</f>
        <v>Italy</v>
      </c>
      <c r="C22" s="16">
        <f>'SUP bottles - Plastic weight'!$E$8</f>
        <v>2023</v>
      </c>
      <c r="D22" s="129"/>
      <c r="E22" s="130"/>
      <c r="F22" s="130"/>
      <c r="G22" s="130"/>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row>
    <row r="23" spans="1:65" ht="15" thickBot="1" x14ac:dyDescent="0.4">
      <c r="A23" s="39"/>
      <c r="B23" s="25" t="str">
        <f>IF('SUP bottles - Plastic weight'!$E$7="&lt; Please select &gt;","&lt; Not selected &gt;",'SUP bottles - Plastic weight'!$E$7)</f>
        <v>Italy</v>
      </c>
      <c r="C23" s="16">
        <f>'SUP bottles - Plastic weight'!$E$8</f>
        <v>2023</v>
      </c>
      <c r="D23" s="129"/>
      <c r="E23" s="130"/>
      <c r="F23" s="130"/>
      <c r="G23" s="130"/>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row>
    <row r="24" spans="1:65" ht="15" thickBot="1" x14ac:dyDescent="0.4">
      <c r="A24" s="39"/>
      <c r="B24" s="25" t="str">
        <f>IF('SUP bottles - Plastic weight'!$E$7="&lt; Please select &gt;","&lt; Not selected &gt;",'SUP bottles - Plastic weight'!$E$7)</f>
        <v>Italy</v>
      </c>
      <c r="C24" s="16">
        <f>'SUP bottles - Plastic weight'!$E$8</f>
        <v>2023</v>
      </c>
      <c r="D24" s="129"/>
      <c r="E24" s="130"/>
      <c r="F24" s="130"/>
      <c r="G24" s="130"/>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row>
    <row r="25" spans="1:65" ht="15" thickBot="1" x14ac:dyDescent="0.4">
      <c r="A25" s="39"/>
      <c r="B25" s="25" t="str">
        <f>IF('SUP bottles - Plastic weight'!$E$7="&lt; Please select &gt;","&lt; Not selected &gt;",'SUP bottles - Plastic weight'!$E$7)</f>
        <v>Italy</v>
      </c>
      <c r="C25" s="16">
        <f>'SUP bottles - Plastic weight'!$E$8</f>
        <v>2023</v>
      </c>
      <c r="D25" s="129"/>
      <c r="E25" s="130"/>
      <c r="F25" s="130"/>
      <c r="G25" s="130"/>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row>
    <row r="26" spans="1:65" ht="15" thickBot="1" x14ac:dyDescent="0.4">
      <c r="A26" s="39"/>
      <c r="B26" s="25" t="str">
        <f>IF('SUP bottles - Plastic weight'!$E$7="&lt; Please select &gt;","&lt; Not selected &gt;",'SUP bottles - Plastic weight'!$E$7)</f>
        <v>Italy</v>
      </c>
      <c r="C26" s="16">
        <f>'SUP bottles - Plastic weight'!$E$8</f>
        <v>2023</v>
      </c>
      <c r="D26" s="129"/>
      <c r="E26" s="130"/>
      <c r="F26" s="130"/>
      <c r="G26" s="130"/>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row>
    <row r="27" spans="1:65"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row>
    <row r="28" spans="1:65" ht="15.5" x14ac:dyDescent="0.35">
      <c r="A28" s="39"/>
      <c r="B28" s="29"/>
      <c r="C28" s="29"/>
      <c r="D28" s="90" t="s">
        <v>88</v>
      </c>
      <c r="E28" s="132"/>
      <c r="F28" s="132"/>
      <c r="G28" s="132"/>
      <c r="H28" s="132"/>
      <c r="I28" s="132"/>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row>
    <row r="29" spans="1:65" ht="15.5" x14ac:dyDescent="0.35">
      <c r="A29" s="39"/>
      <c r="B29" s="29"/>
      <c r="C29" s="29"/>
      <c r="D29" s="117" t="s">
        <v>89</v>
      </c>
      <c r="E29" s="118"/>
      <c r="F29" s="118"/>
      <c r="G29" s="118"/>
      <c r="H29" s="118"/>
      <c r="I29" s="118"/>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row>
    <row r="30" spans="1:65" ht="21" customHeight="1" thickBot="1" x14ac:dyDescent="0.4">
      <c r="A30" s="39"/>
      <c r="B30" s="29"/>
      <c r="C30" s="29"/>
      <c r="D30" s="117" t="s">
        <v>90</v>
      </c>
      <c r="E30" s="118"/>
      <c r="F30" s="118"/>
      <c r="G30" s="118"/>
      <c r="H30" s="118"/>
      <c r="I30" s="118"/>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row>
    <row r="31" spans="1:65" ht="47" thickBot="1" x14ac:dyDescent="0.4">
      <c r="A31" s="39"/>
      <c r="B31" s="31" t="s">
        <v>32</v>
      </c>
      <c r="C31" s="31" t="s">
        <v>33</v>
      </c>
      <c r="D31" s="32" t="s">
        <v>91</v>
      </c>
      <c r="E31" s="32" t="s">
        <v>92</v>
      </c>
      <c r="F31" s="32" t="s">
        <v>93</v>
      </c>
      <c r="G31" s="32" t="s">
        <v>94</v>
      </c>
      <c r="H31" s="32" t="s">
        <v>95</v>
      </c>
      <c r="I31" s="32" t="s">
        <v>96</v>
      </c>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row>
    <row r="32" spans="1:65" ht="29.5" thickBot="1" x14ac:dyDescent="0.4">
      <c r="A32" s="39"/>
      <c r="B32" s="25" t="str">
        <f>IF('SUP bottles - Plastic weight'!$E$7="&lt; Please select &gt;","&lt; Not selected &gt;",'SUP bottles - Plastic weight'!$E$7)</f>
        <v>Italy</v>
      </c>
      <c r="C32" s="30">
        <f>'SUP bottles - Plastic weight'!$E$8</f>
        <v>2023</v>
      </c>
      <c r="D32" s="15" t="s">
        <v>97</v>
      </c>
      <c r="E32" s="18" t="s">
        <v>128</v>
      </c>
      <c r="F32" s="18" t="s">
        <v>128</v>
      </c>
      <c r="G32" s="18" t="s">
        <v>128</v>
      </c>
      <c r="H32" s="46"/>
      <c r="I32" s="46"/>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row>
    <row r="33" spans="1:65" ht="29.5" thickBot="1" x14ac:dyDescent="0.4">
      <c r="A33" s="39"/>
      <c r="B33" s="25" t="str">
        <f>IF('SUP bottles - Plastic weight'!$E$7="&lt; Please select &gt;","&lt; Not selected &gt;",'SUP bottles - Plastic weight'!$E$7)</f>
        <v>Italy</v>
      </c>
      <c r="C33" s="30">
        <f>'SUP bottles - Plastic weight'!$E$8</f>
        <v>2023</v>
      </c>
      <c r="D33" s="15" t="s">
        <v>98</v>
      </c>
      <c r="E33" s="18" t="s">
        <v>128</v>
      </c>
      <c r="F33" s="18" t="s">
        <v>128</v>
      </c>
      <c r="G33" s="18" t="s">
        <v>128</v>
      </c>
      <c r="H33" s="46"/>
      <c r="I33" s="46"/>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row>
    <row r="34" spans="1:65" ht="29.5" thickBot="1" x14ac:dyDescent="0.4">
      <c r="A34" s="39"/>
      <c r="B34" s="25" t="str">
        <f>IF('SUP bottles - Plastic weight'!$E$7="&lt; Please select &gt;","&lt; Not selected &gt;",'SUP bottles - Plastic weight'!$E$7)</f>
        <v>Italy</v>
      </c>
      <c r="C34" s="30">
        <f>'SUP bottles - Plastic weight'!$E$8</f>
        <v>2023</v>
      </c>
      <c r="D34" s="15" t="s">
        <v>99</v>
      </c>
      <c r="E34" s="18" t="s">
        <v>128</v>
      </c>
      <c r="F34" s="18" t="s">
        <v>128</v>
      </c>
      <c r="G34" s="18" t="s">
        <v>128</v>
      </c>
      <c r="H34" s="46"/>
      <c r="I34" s="46"/>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row>
    <row r="35" spans="1:65" ht="29.5" thickBot="1" x14ac:dyDescent="0.4">
      <c r="A35" s="39"/>
      <c r="B35" s="25" t="str">
        <f>IF('SUP bottles - Plastic weight'!$E$7="&lt; Please select &gt;","&lt; Not selected &gt;",'SUP bottles - Plastic weight'!$E$7)</f>
        <v>Italy</v>
      </c>
      <c r="C35" s="30">
        <f>'SUP bottles - Plastic weight'!$E$8</f>
        <v>2023</v>
      </c>
      <c r="D35" s="15" t="s">
        <v>100</v>
      </c>
      <c r="E35" s="18" t="s">
        <v>128</v>
      </c>
      <c r="F35" s="18" t="s">
        <v>128</v>
      </c>
      <c r="G35" s="18" t="s">
        <v>128</v>
      </c>
      <c r="H35" s="46"/>
      <c r="I35" s="46"/>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row>
    <row r="36" spans="1:65" ht="44" thickBot="1" x14ac:dyDescent="0.4">
      <c r="A36" s="39"/>
      <c r="B36" s="25" t="str">
        <f>IF('SUP bottles - Plastic weight'!$E$7="&lt; Please select &gt;","&lt; Not selected &gt;",'SUP bottles - Plastic weight'!$E$7)</f>
        <v>Italy</v>
      </c>
      <c r="C36" s="30">
        <f>'SUP bottles - Plastic weight'!$E$8</f>
        <v>2023</v>
      </c>
      <c r="D36" s="15" t="s">
        <v>101</v>
      </c>
      <c r="E36" s="18" t="s">
        <v>128</v>
      </c>
      <c r="F36" s="18" t="s">
        <v>128</v>
      </c>
      <c r="G36" s="18" t="s">
        <v>128</v>
      </c>
      <c r="H36" s="46"/>
      <c r="I36" s="46"/>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row>
    <row r="37" spans="1:65" ht="15" thickBot="1" x14ac:dyDescent="0.4">
      <c r="A37" s="39"/>
      <c r="B37" s="25" t="str">
        <f>IF('SUP bottles - Plastic weight'!$E$7="&lt; Please select &gt;","&lt; Not selected &gt;",'SUP bottles - Plastic weight'!$E$7)</f>
        <v>Italy</v>
      </c>
      <c r="C37" s="30">
        <f>'SUP bottles - Plastic weight'!$E$8</f>
        <v>2023</v>
      </c>
      <c r="D37" s="15" t="s">
        <v>102</v>
      </c>
      <c r="E37" s="18" t="s">
        <v>128</v>
      </c>
      <c r="F37" s="18" t="s">
        <v>128</v>
      </c>
      <c r="G37" s="18" t="s">
        <v>128</v>
      </c>
      <c r="H37" s="46"/>
      <c r="I37" s="46"/>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row>
    <row r="38" spans="1:65" ht="15" thickBot="1" x14ac:dyDescent="0.4">
      <c r="A38" s="39"/>
      <c r="B38" s="25" t="str">
        <f>IF('SUP bottles - Plastic weight'!$E$7="&lt; Please select &gt;","&lt; Not selected &gt;",'SUP bottles - Plastic weight'!$E$7)</f>
        <v>Italy</v>
      </c>
      <c r="C38" s="30">
        <f>'SUP bottles - Plastic weight'!$E$8</f>
        <v>2023</v>
      </c>
      <c r="D38" s="15" t="s">
        <v>103</v>
      </c>
      <c r="E38" s="18" t="s">
        <v>128</v>
      </c>
      <c r="F38" s="18" t="s">
        <v>128</v>
      </c>
      <c r="G38" s="18" t="s">
        <v>128</v>
      </c>
      <c r="H38" s="46"/>
      <c r="I38" s="46"/>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row>
    <row r="39" spans="1:65" ht="15" thickBot="1" x14ac:dyDescent="0.4">
      <c r="A39" s="39"/>
      <c r="B39" s="25" t="str">
        <f>IF('SUP bottles - Plastic weight'!$E$7="&lt; Please select &gt;","&lt; Not selected &gt;",'SUP bottles - Plastic weight'!$E$7)</f>
        <v>Italy</v>
      </c>
      <c r="C39" s="30">
        <f>'SUP bottles - Plastic weight'!$E$8</f>
        <v>2023</v>
      </c>
      <c r="D39" s="15" t="s">
        <v>104</v>
      </c>
      <c r="E39" s="18" t="s">
        <v>128</v>
      </c>
      <c r="F39" s="18" t="s">
        <v>128</v>
      </c>
      <c r="G39" s="18" t="s">
        <v>128</v>
      </c>
      <c r="H39" s="46"/>
      <c r="I39" s="46"/>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row>
    <row r="40" spans="1:65" ht="15" thickBot="1" x14ac:dyDescent="0.4">
      <c r="A40" s="39"/>
      <c r="B40" s="25" t="str">
        <f>IF('SUP bottles - Plastic weight'!$E$7="&lt; Please select &gt;","&lt; Not selected &gt;",'SUP bottles - Plastic weight'!$E$7)</f>
        <v>Italy</v>
      </c>
      <c r="C40" s="30">
        <f>'SUP bottles - Plastic weight'!$E$8</f>
        <v>2023</v>
      </c>
      <c r="D40" s="15" t="s">
        <v>104</v>
      </c>
      <c r="E40" s="18" t="s">
        <v>128</v>
      </c>
      <c r="F40" s="18" t="s">
        <v>128</v>
      </c>
      <c r="G40" s="18" t="s">
        <v>128</v>
      </c>
      <c r="H40" s="46"/>
      <c r="I40" s="46"/>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row>
    <row r="41" spans="1:65"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row>
    <row r="42" spans="1:65" ht="15" customHeight="1" x14ac:dyDescent="0.35">
      <c r="A42" s="39"/>
      <c r="B42" s="39"/>
      <c r="C42" s="39"/>
      <c r="D42" s="111" t="s">
        <v>105</v>
      </c>
      <c r="E42" s="112"/>
      <c r="F42" s="112"/>
      <c r="G42" s="112"/>
      <c r="H42" s="113"/>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row>
    <row r="43" spans="1:65" ht="15" customHeight="1" x14ac:dyDescent="0.35">
      <c r="A43" s="39"/>
      <c r="B43" s="39"/>
      <c r="C43" s="39"/>
      <c r="D43" s="114" t="s">
        <v>106</v>
      </c>
      <c r="E43" s="115"/>
      <c r="F43" s="115"/>
      <c r="G43" s="115"/>
      <c r="H43" s="116"/>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row>
    <row r="44" spans="1:65" ht="15" customHeight="1" x14ac:dyDescent="0.35">
      <c r="A44" s="39"/>
      <c r="B44" s="39"/>
      <c r="C44" s="39"/>
      <c r="D44" s="114" t="s">
        <v>107</v>
      </c>
      <c r="E44" s="115"/>
      <c r="F44" s="115"/>
      <c r="G44" s="115"/>
      <c r="H44" s="116"/>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row>
    <row r="45" spans="1:65" ht="15" customHeight="1" x14ac:dyDescent="0.35">
      <c r="A45" s="39"/>
      <c r="B45" s="39"/>
      <c r="C45" s="39"/>
      <c r="D45" s="114" t="s">
        <v>108</v>
      </c>
      <c r="E45" s="115"/>
      <c r="F45" s="115"/>
      <c r="G45" s="115"/>
      <c r="H45" s="116"/>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row>
    <row r="46" spans="1:65" ht="15" customHeight="1" x14ac:dyDescent="0.35">
      <c r="A46" s="39"/>
      <c r="B46" s="39"/>
      <c r="C46" s="39"/>
      <c r="D46" s="114" t="s">
        <v>109</v>
      </c>
      <c r="E46" s="115"/>
      <c r="F46" s="115"/>
      <c r="G46" s="115"/>
      <c r="H46" s="116"/>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row>
    <row r="47" spans="1:65" ht="15" customHeight="1" x14ac:dyDescent="0.35">
      <c r="A47" s="39"/>
      <c r="B47" s="39"/>
      <c r="C47" s="39"/>
      <c r="D47" s="114" t="s">
        <v>110</v>
      </c>
      <c r="E47" s="115"/>
      <c r="F47" s="115"/>
      <c r="G47" s="115"/>
      <c r="H47" s="116"/>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row>
    <row r="48" spans="1:65" ht="15" customHeight="1" x14ac:dyDescent="0.35">
      <c r="A48" s="39"/>
      <c r="B48" s="39"/>
      <c r="C48" s="39"/>
      <c r="D48" s="133" t="s">
        <v>111</v>
      </c>
      <c r="E48" s="134"/>
      <c r="F48" s="134"/>
      <c r="G48" s="134"/>
      <c r="H48" s="135"/>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row>
    <row r="49" spans="1:65"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row>
    <row r="50" spans="1:65" ht="15.5" x14ac:dyDescent="0.35">
      <c r="A50" s="39"/>
      <c r="B50" s="29"/>
      <c r="C50" s="29"/>
      <c r="D50" s="136" t="s">
        <v>112</v>
      </c>
      <c r="E50" s="87"/>
      <c r="F50" s="87"/>
      <c r="G50" s="87"/>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row>
    <row r="51" spans="1:65" ht="15.75" customHeight="1" thickBot="1" x14ac:dyDescent="0.4">
      <c r="A51" s="39"/>
      <c r="B51" s="31" t="s">
        <v>32</v>
      </c>
      <c r="C51" s="31" t="s">
        <v>33</v>
      </c>
      <c r="D51" s="136" t="s">
        <v>113</v>
      </c>
      <c r="E51" s="87"/>
      <c r="F51" s="87"/>
      <c r="G51" s="87"/>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row>
    <row r="52" spans="1:65" ht="15" thickBot="1" x14ac:dyDescent="0.4">
      <c r="A52" s="39"/>
      <c r="B52" s="25" t="str">
        <f>IF('SUP bottles - Plastic weight'!$E$7="&lt; Please select &gt;","&lt; Not selected &gt;",'SUP bottles - Plastic weight'!$E$7)</f>
        <v>Italy</v>
      </c>
      <c r="C52" s="16">
        <f>'SUP bottles - Plastic weight'!$E$8</f>
        <v>2023</v>
      </c>
      <c r="D52" s="131"/>
      <c r="E52" s="130"/>
      <c r="F52" s="130"/>
      <c r="G52" s="130"/>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row>
    <row r="53" spans="1:65" ht="15" thickBot="1" x14ac:dyDescent="0.4">
      <c r="A53" s="39"/>
      <c r="B53" s="25" t="str">
        <f>IF('SUP bottles - Plastic weight'!$E$7="&lt; Please select &gt;","&lt; Not selected &gt;",'SUP bottles - Plastic weight'!$E$7)</f>
        <v>Italy</v>
      </c>
      <c r="C53" s="16">
        <f>'SUP bottles - Plastic weight'!$E$8</f>
        <v>2023</v>
      </c>
      <c r="D53" s="129"/>
      <c r="E53" s="130"/>
      <c r="F53" s="130"/>
      <c r="G53" s="130"/>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row>
    <row r="54" spans="1:65" ht="15" thickBot="1" x14ac:dyDescent="0.4">
      <c r="A54" s="39"/>
      <c r="B54" s="25" t="str">
        <f>IF('SUP bottles - Plastic weight'!$E$7="&lt; Please select &gt;","&lt; Not selected &gt;",'SUP bottles - Plastic weight'!$E$7)</f>
        <v>Italy</v>
      </c>
      <c r="C54" s="16">
        <f>'SUP bottles - Plastic weight'!$E$8</f>
        <v>2023</v>
      </c>
      <c r="D54" s="129"/>
      <c r="E54" s="130"/>
      <c r="F54" s="130"/>
      <c r="G54" s="130"/>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row>
    <row r="55" spans="1:65" ht="15" thickBot="1" x14ac:dyDescent="0.4">
      <c r="A55" s="39"/>
      <c r="B55" s="25" t="str">
        <f>IF('SUP bottles - Plastic weight'!$E$7="&lt; Please select &gt;","&lt; Not selected &gt;",'SUP bottles - Plastic weight'!$E$7)</f>
        <v>Italy</v>
      </c>
      <c r="C55" s="16">
        <f>'SUP bottles - Plastic weight'!$E$8</f>
        <v>2023</v>
      </c>
      <c r="D55" s="129"/>
      <c r="E55" s="130"/>
      <c r="F55" s="130"/>
      <c r="G55" s="130"/>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row>
    <row r="56" spans="1:65" ht="15" thickBot="1" x14ac:dyDescent="0.4">
      <c r="A56" s="39"/>
      <c r="B56" s="25" t="str">
        <f>IF('SUP bottles - Plastic weight'!$E$7="&lt; Please select &gt;","&lt; Not selected &gt;",'SUP bottles - Plastic weight'!$E$7)</f>
        <v>Italy</v>
      </c>
      <c r="C56" s="16">
        <f>'SUP bottles - Plastic weight'!$E$8</f>
        <v>2023</v>
      </c>
      <c r="D56" s="129"/>
      <c r="E56" s="130"/>
      <c r="F56" s="130"/>
      <c r="G56" s="130"/>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row>
    <row r="57" spans="1:65" ht="15" thickBot="1" x14ac:dyDescent="0.4">
      <c r="A57" s="39"/>
      <c r="B57" s="25" t="str">
        <f>IF('SUP bottles - Plastic weight'!$E$7="&lt; Please select &gt;","&lt; Not selected &gt;",'SUP bottles - Plastic weight'!$E$7)</f>
        <v>Italy</v>
      </c>
      <c r="C57" s="16">
        <f>'SUP bottles - Plastic weight'!$E$8</f>
        <v>2023</v>
      </c>
      <c r="D57" s="129"/>
      <c r="E57" s="130"/>
      <c r="F57" s="130"/>
      <c r="G57" s="130"/>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row>
    <row r="58" spans="1:65" ht="15" thickBot="1" x14ac:dyDescent="0.4">
      <c r="A58" s="39"/>
      <c r="B58" s="25" t="str">
        <f>IF('SUP bottles - Plastic weight'!$E$7="&lt; Please select &gt;","&lt; Not selected &gt;",'SUP bottles - Plastic weight'!$E$7)</f>
        <v>Italy</v>
      </c>
      <c r="C58" s="16">
        <f>'SUP bottles - Plastic weight'!$E$8</f>
        <v>2023</v>
      </c>
      <c r="D58" s="129"/>
      <c r="E58" s="130"/>
      <c r="F58" s="130"/>
      <c r="G58" s="130"/>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row>
    <row r="59" spans="1:65"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row>
    <row r="60" spans="1:65"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row>
    <row r="61" spans="1:65"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row>
    <row r="62" spans="1:65"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row>
    <row r="63" spans="1:65"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row>
    <row r="64" spans="1:65"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row>
    <row r="65" spans="1:5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row>
    <row r="66" spans="1:5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row>
    <row r="67" spans="1:5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row>
    <row r="68" spans="1:5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row>
    <row r="69" spans="1:5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row>
    <row r="70" spans="1:5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row>
    <row r="71" spans="1:5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row>
    <row r="72" spans="1:5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row>
    <row r="73" spans="1:5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row>
    <row r="74" spans="1:5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row>
    <row r="75" spans="1:5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row>
    <row r="76" spans="1:5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row>
    <row r="77" spans="1:5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row>
    <row r="78" spans="1:5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row>
    <row r="79" spans="1:5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row>
    <row r="80" spans="1:5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row>
    <row r="81" spans="1:5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row>
    <row r="82" spans="1:5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row>
    <row r="83" spans="1:5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row>
    <row r="84" spans="1:5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row>
    <row r="85" spans="1:5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row>
    <row r="86" spans="1:5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row>
    <row r="87" spans="1:5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row>
    <row r="88" spans="1:5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row>
    <row r="89" spans="1:5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row>
    <row r="90" spans="1:5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row>
    <row r="91" spans="1:5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row>
    <row r="92" spans="1:5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row>
    <row r="93" spans="1:5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row>
    <row r="94" spans="1:5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row>
    <row r="95" spans="1:5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row>
    <row r="96" spans="1:5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row>
    <row r="97" spans="1:5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row>
    <row r="98" spans="1:5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row>
    <row r="99" spans="1:5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row>
    <row r="100" spans="1:5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row>
    <row r="101" spans="1:5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row>
    <row r="102" spans="1:5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row>
    <row r="103" spans="1:5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row>
    <row r="104" spans="1:5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row>
    <row r="105" spans="1:5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row>
    <row r="106" spans="1:5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row>
    <row r="107" spans="1:5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row>
    <row r="108" spans="1:5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row>
    <row r="109" spans="1:5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row>
    <row r="110" spans="1:5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row>
    <row r="111" spans="1:5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row>
  </sheetData>
  <sheetProtection algorithmName="SHA-512" hashValue="5SZYgif5oFLLMlDUVdvgmRA2PHQQ2oInudAngjRz7KF26Dxy6obm3ulSx/NcuHbj7DR7Bc+uHJrdJXH9vzQPfw==" saltValue="bDnXm5GybGOigpgM4ma3yA==" spinCount="100000" sheet="1" objects="1" scenarios="1"/>
  <mergeCells count="33">
    <mergeCell ref="D50:G50"/>
    <mergeCell ref="D51:G51"/>
    <mergeCell ref="D52:G52"/>
    <mergeCell ref="D53:G53"/>
    <mergeCell ref="D54:G54"/>
    <mergeCell ref="D55:G55"/>
    <mergeCell ref="D56:G56"/>
    <mergeCell ref="D57:G57"/>
    <mergeCell ref="D58:G58"/>
    <mergeCell ref="D20:G20"/>
    <mergeCell ref="D21:G21"/>
    <mergeCell ref="D22:G22"/>
    <mergeCell ref="D23:G23"/>
    <mergeCell ref="D24:G24"/>
    <mergeCell ref="D25:G25"/>
    <mergeCell ref="D26:G26"/>
    <mergeCell ref="D28:I28"/>
    <mergeCell ref="D45:H45"/>
    <mergeCell ref="D46:H46"/>
    <mergeCell ref="D48:H48"/>
    <mergeCell ref="D47:H47"/>
    <mergeCell ref="D42:H42"/>
    <mergeCell ref="D43:H43"/>
    <mergeCell ref="D44:H44"/>
    <mergeCell ref="D29:I29"/>
    <mergeCell ref="D3:D4"/>
    <mergeCell ref="D6:I6"/>
    <mergeCell ref="D30:I30"/>
    <mergeCell ref="D8:G8"/>
    <mergeCell ref="D9:G9"/>
    <mergeCell ref="D19:G19"/>
    <mergeCell ref="D17:G17"/>
    <mergeCell ref="D18:G18"/>
  </mergeCells>
  <dataValidations count="3">
    <dataValidation type="textLength" errorStyle="warning" operator="lessThanOrEqual" allowBlank="1" showInputMessage="1" showErrorMessage="1" error="Please reduce text lenght" prompt="Maximum 300 characters (with spaces)" sqref="H32:I40 D53:D58 D21:G26 G12:G15 G11" xr:uid="{90D2FB28-75BE-4151-AD70-EA5538A3CCC8}">
      <formula1>300</formula1>
    </dataValidation>
    <dataValidation type="textLength" errorStyle="warning" operator="lessThanOrEqual" allowBlank="1" showInputMessage="1" showErrorMessage="1" error="Please reduce text length" prompt="This infomation is mandatory if surveys have been used as data sources. _x000a__x000a_Fill in this cell and any additional row, as necessary._x000a__x000a_Maximum 500 characters (with spaces)" sqref="D52:G52" xr:uid="{80279257-FF24-4FE5-9392-E3249BDABAEF}">
      <formula1>500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20:G20" xr:uid="{4E0259DA-449C-408D-8404-13F4A9B7FFC9}">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B61988A-17CB-4939-B16A-0139DCFA3165}">
          <x14:formula1>
            <xm:f>Lists!$B$2:$B$4</xm:f>
          </x14:formula1>
          <xm:sqref>E32:G40 E11:F15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4FF5D-6EA9-4E00-95FF-BCDB157E1BD5}">
  <sheetPr>
    <tabColor theme="7" tint="0.79998168889431442"/>
  </sheetPr>
  <dimension ref="A1:BD144"/>
  <sheetViews>
    <sheetView zoomScaleNormal="100" workbookViewId="0">
      <selection activeCell="F31" sqref="F31"/>
    </sheetView>
  </sheetViews>
  <sheetFormatPr defaultRowHeight="14.5" x14ac:dyDescent="0.35"/>
  <cols>
    <col min="1" max="1" width="11.6328125" customWidth="1"/>
    <col min="2" max="2" width="15.54296875" bestFit="1" customWidth="1"/>
    <col min="4" max="4" width="30.54296875" customWidth="1"/>
    <col min="5" max="5" width="31.6328125" bestFit="1" customWidth="1"/>
    <col min="6" max="6" width="68" customWidth="1"/>
    <col min="7" max="7" width="34.453125" customWidth="1"/>
    <col min="8" max="8" width="44.453125" customWidth="1"/>
  </cols>
  <sheetData>
    <row r="1" spans="1:5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row>
    <row r="2" spans="1:5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row>
    <row r="3" spans="1:56" x14ac:dyDescent="0.35">
      <c r="A3" s="39"/>
      <c r="B3" s="39"/>
      <c r="C3" s="39"/>
      <c r="D3" s="119"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row>
    <row r="4" spans="1:56" ht="15" thickBot="1" x14ac:dyDescent="0.4">
      <c r="A4" s="39"/>
      <c r="B4" s="39"/>
      <c r="C4" s="39"/>
      <c r="D4" s="120"/>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row>
    <row r="5" spans="1:5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row>
    <row r="6" spans="1:56" ht="18.5" x14ac:dyDescent="0.35">
      <c r="A6" s="39"/>
      <c r="B6" s="39"/>
      <c r="C6" s="39"/>
      <c r="D6" s="137" t="s">
        <v>114</v>
      </c>
      <c r="E6" s="138"/>
      <c r="F6" s="1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row>
    <row r="7" spans="1:56" ht="19" thickBot="1" x14ac:dyDescent="0.4">
      <c r="A7" s="39"/>
      <c r="B7" s="39"/>
      <c r="C7" s="39"/>
      <c r="D7" s="140" t="s">
        <v>115</v>
      </c>
      <c r="E7" s="141"/>
      <c r="F7" s="142"/>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row>
    <row r="8" spans="1:56"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row>
    <row r="9" spans="1:56" ht="34.25" customHeight="1" thickBot="1" x14ac:dyDescent="0.4">
      <c r="A9" s="39"/>
      <c r="B9" s="39"/>
      <c r="C9" s="39"/>
      <c r="D9" s="143" t="s">
        <v>116</v>
      </c>
      <c r="E9" s="144"/>
      <c r="F9" s="144"/>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row>
    <row r="10" spans="1:56" ht="44" thickBot="1" x14ac:dyDescent="0.4">
      <c r="A10" s="39"/>
      <c r="B10" s="33" t="s">
        <v>32</v>
      </c>
      <c r="C10" s="33" t="s">
        <v>33</v>
      </c>
      <c r="D10" s="28" t="s">
        <v>117</v>
      </c>
      <c r="E10" s="28" t="s">
        <v>118</v>
      </c>
      <c r="F10" s="34" t="s">
        <v>119</v>
      </c>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row>
    <row r="11" spans="1:56" ht="15" thickBot="1" x14ac:dyDescent="0.4">
      <c r="A11" s="39"/>
      <c r="B11" s="40" t="str">
        <f>IF('SUP bottles - Plastic weight'!$E$7="&lt; Please select &gt;","&lt; Not selected &gt;",'SUP bottles - Plastic weight'!$E$7)</f>
        <v>Italy</v>
      </c>
      <c r="C11" s="30">
        <f>'SUP bottles - Plastic weight'!$E$8</f>
        <v>2023</v>
      </c>
      <c r="D11" s="58" t="s">
        <v>80</v>
      </c>
      <c r="E11" s="59"/>
      <c r="F11" s="44"/>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row>
    <row r="12" spans="1:56" ht="15" thickBot="1" x14ac:dyDescent="0.4">
      <c r="A12" s="39"/>
      <c r="B12" s="40" t="str">
        <f>IF('SUP bottles - Plastic weight'!$E$7="&lt; Please select &gt;","&lt; Not selected &gt;",'SUP bottles - Plastic weight'!$E$7)</f>
        <v>Italy</v>
      </c>
      <c r="C12" s="30">
        <f>'SUP bottles - Plastic weight'!$E$8</f>
        <v>2023</v>
      </c>
      <c r="D12" s="58" t="s">
        <v>80</v>
      </c>
      <c r="E12" s="59"/>
      <c r="F12" s="60"/>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row>
    <row r="13" spans="1:56" ht="15" thickBot="1" x14ac:dyDescent="0.4">
      <c r="A13" s="39"/>
      <c r="B13" s="40" t="str">
        <f>IF('SUP bottles - Plastic weight'!$E$7="&lt; Please select &gt;","&lt; Not selected &gt;",'SUP bottles - Plastic weight'!$E$7)</f>
        <v>Italy</v>
      </c>
      <c r="C13" s="30">
        <f>'SUP bottles - Plastic weight'!$E$8</f>
        <v>2023</v>
      </c>
      <c r="D13" s="58" t="s">
        <v>80</v>
      </c>
      <c r="E13" s="59"/>
      <c r="F13" s="60"/>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row>
    <row r="14" spans="1:56" ht="15" thickBot="1" x14ac:dyDescent="0.4">
      <c r="A14" s="39"/>
      <c r="B14" s="40" t="str">
        <f>IF('SUP bottles - Plastic weight'!$E$7="&lt; Please select &gt;","&lt; Not selected &gt;",'SUP bottles - Plastic weight'!$E$7)</f>
        <v>Italy</v>
      </c>
      <c r="C14" s="30">
        <f>'SUP bottles - Plastic weight'!$E$8</f>
        <v>2023</v>
      </c>
      <c r="D14" s="58" t="s">
        <v>80</v>
      </c>
      <c r="E14" s="59"/>
      <c r="F14" s="60"/>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row>
    <row r="15" spans="1:56" ht="15" thickBot="1" x14ac:dyDescent="0.4">
      <c r="A15" s="39"/>
      <c r="B15" s="40" t="str">
        <f>IF('SUP bottles - Plastic weight'!$E$7="&lt; Please select &gt;","&lt; Not selected &gt;",'SUP bottles - Plastic weight'!$E$7)</f>
        <v>Italy</v>
      </c>
      <c r="C15" s="30">
        <f>'SUP bottles - Plastic weight'!$E$8</f>
        <v>2023</v>
      </c>
      <c r="D15" s="58" t="s">
        <v>80</v>
      </c>
      <c r="E15" s="59"/>
      <c r="F15" s="60"/>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row>
    <row r="16" spans="1:56" ht="15" thickBot="1" x14ac:dyDescent="0.4">
      <c r="A16" s="39"/>
      <c r="B16" s="40" t="str">
        <f>IF('SUP bottles - Plastic weight'!$E$7="&lt; Please select &gt;","&lt; Not selected &gt;",'SUP bottles - Plastic weight'!$E$7)</f>
        <v>Italy</v>
      </c>
      <c r="C16" s="30">
        <f>'SUP bottles - Plastic weight'!$E$8</f>
        <v>2023</v>
      </c>
      <c r="D16" s="58" t="s">
        <v>80</v>
      </c>
      <c r="E16" s="59"/>
      <c r="F16" s="60"/>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row>
    <row r="17" spans="1:56" ht="15" thickBot="1" x14ac:dyDescent="0.4">
      <c r="A17" s="39"/>
      <c r="B17" s="40" t="str">
        <f>IF('SUP bottles - Plastic weight'!$E$7="&lt; Please select &gt;","&lt; Not selected &gt;",'SUP bottles - Plastic weight'!$E$7)</f>
        <v>Italy</v>
      </c>
      <c r="C17" s="30">
        <f>'SUP bottles - Plastic weight'!$E$8</f>
        <v>2023</v>
      </c>
      <c r="D17" s="58" t="s">
        <v>80</v>
      </c>
      <c r="E17" s="59"/>
      <c r="F17" s="60"/>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row>
    <row r="18" spans="1:56" ht="15" thickBot="1" x14ac:dyDescent="0.4">
      <c r="A18" s="39"/>
      <c r="B18" s="40" t="str">
        <f>IF('SUP bottles - Plastic weight'!$E$7="&lt; Please select &gt;","&lt; Not selected &gt;",'SUP bottles - Plastic weight'!$E$7)</f>
        <v>Italy</v>
      </c>
      <c r="C18" s="30">
        <f>'SUP bottles - Plastic weight'!$E$8</f>
        <v>2023</v>
      </c>
      <c r="D18" s="58" t="s">
        <v>80</v>
      </c>
      <c r="E18" s="59"/>
      <c r="F18" s="60"/>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row>
    <row r="19" spans="1:56" ht="15" thickBot="1" x14ac:dyDescent="0.4">
      <c r="A19" s="39"/>
      <c r="B19" s="40" t="str">
        <f>IF('SUP bottles - Plastic weight'!$E$7="&lt; Please select &gt;","&lt; Not selected &gt;",'SUP bottles - Plastic weight'!$E$7)</f>
        <v>Italy</v>
      </c>
      <c r="C19" s="30">
        <f>'SUP bottles - Plastic weight'!$E$8</f>
        <v>2023</v>
      </c>
      <c r="D19" s="58" t="s">
        <v>80</v>
      </c>
      <c r="E19" s="59"/>
      <c r="F19" s="60"/>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row>
    <row r="20" spans="1:56" ht="15" thickBot="1" x14ac:dyDescent="0.4">
      <c r="A20" s="39"/>
      <c r="B20" s="40" t="str">
        <f>IF('SUP bottles - Plastic weight'!$E$7="&lt; Please select &gt;","&lt; Not selected &gt;",'SUP bottles - Plastic weight'!$E$7)</f>
        <v>Italy</v>
      </c>
      <c r="C20" s="30">
        <f>'SUP bottles - Plastic weight'!$E$8</f>
        <v>2023</v>
      </c>
      <c r="D20" s="58" t="s">
        <v>80</v>
      </c>
      <c r="E20" s="59"/>
      <c r="F20" s="60"/>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row>
    <row r="21" spans="1:56"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row>
    <row r="22" spans="1:56"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row>
    <row r="23" spans="1:56"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row>
    <row r="24" spans="1:56"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row>
    <row r="25" spans="1:56"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row>
    <row r="26" spans="1:56"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row>
    <row r="27" spans="1:56"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row>
    <row r="28" spans="1:56"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row>
    <row r="29" spans="1:56"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row>
    <row r="30" spans="1:56"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row>
    <row r="31" spans="1:56"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row>
    <row r="32" spans="1:56"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row>
    <row r="33" spans="1:56"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row>
    <row r="34" spans="1:56"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row>
    <row r="35" spans="1:56"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row>
    <row r="36" spans="1:56"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row>
    <row r="37" spans="1:56"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row>
    <row r="38" spans="1:56"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row>
    <row r="39" spans="1:56"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row>
    <row r="40" spans="1:56"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row>
    <row r="41" spans="1:56"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row>
    <row r="42" spans="1:56"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row>
    <row r="43" spans="1:56"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row>
    <row r="44" spans="1:56"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row>
    <row r="45" spans="1:56"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row>
    <row r="46" spans="1:56"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row>
    <row r="47" spans="1:56"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row>
    <row r="48" spans="1:56"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row>
    <row r="49" spans="1:56"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row>
    <row r="50" spans="1:56"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row>
    <row r="51" spans="1:56"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row>
    <row r="52" spans="1:56"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row>
    <row r="53" spans="1:56"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row>
    <row r="54" spans="1:56"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row>
    <row r="55" spans="1:56"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row>
    <row r="56" spans="1:56"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row>
    <row r="57" spans="1:56"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row>
    <row r="58" spans="1:56"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row>
    <row r="59" spans="1:56"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row>
    <row r="60" spans="1:56"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row>
    <row r="61" spans="1:56"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row>
    <row r="62" spans="1:56"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row>
    <row r="63" spans="1:56"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row>
    <row r="64" spans="1:56"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row>
    <row r="65" spans="1:56"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row>
    <row r="66" spans="1:56"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row>
    <row r="67" spans="1:56"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row>
    <row r="68" spans="1:56"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row>
    <row r="69" spans="1:56"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row>
    <row r="70" spans="1:56"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row>
    <row r="71" spans="1:56"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row>
    <row r="72" spans="1:56"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row>
    <row r="73" spans="1:56"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row>
    <row r="74" spans="1:56"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row>
    <row r="75" spans="1:56"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row>
    <row r="76" spans="1:56"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row>
    <row r="77" spans="1:56"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row>
    <row r="78" spans="1:56"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row>
    <row r="79" spans="1:56"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row>
    <row r="80" spans="1:56"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row>
    <row r="81" spans="1:56"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row>
    <row r="82" spans="1:56"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row>
    <row r="83" spans="1:56"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row>
    <row r="84" spans="1:56"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row>
    <row r="85" spans="1:56"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row>
    <row r="86" spans="1:56"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row>
    <row r="87" spans="1:56"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row>
    <row r="88" spans="1:56"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row>
    <row r="89" spans="1:56"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row>
    <row r="90" spans="1:56"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row>
    <row r="91" spans="1:56"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row>
    <row r="92" spans="1:56"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row>
    <row r="93" spans="1:56"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row>
    <row r="94" spans="1:56"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row>
    <row r="95" spans="1:56"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row>
    <row r="96" spans="1:56"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row>
    <row r="97" spans="1:56"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row>
    <row r="98" spans="1:56"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row>
    <row r="99" spans="1:56"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row>
    <row r="100" spans="1:56"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row>
    <row r="101" spans="1:56"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row>
    <row r="102" spans="1:56"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row>
    <row r="103" spans="1:56"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row>
    <row r="104" spans="1:56"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row>
    <row r="105" spans="1:56"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row>
    <row r="106" spans="1:56"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row>
    <row r="107" spans="1:56"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row>
    <row r="108" spans="1:56"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row>
    <row r="109" spans="1:56"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row>
    <row r="110" spans="1:56"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row>
    <row r="111" spans="1:56"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row>
    <row r="112" spans="1:56"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row>
    <row r="113" spans="1:56"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row>
    <row r="114" spans="1:56"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row>
    <row r="115" spans="1:56"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row>
    <row r="116" spans="1:56"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row>
    <row r="117" spans="1:56"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row>
    <row r="118" spans="1:56"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row>
    <row r="119" spans="1:56"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row>
    <row r="120" spans="1:56"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row>
    <row r="121" spans="1:56"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row>
    <row r="122" spans="1:56"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row>
    <row r="123" spans="1:56"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row>
    <row r="124" spans="1:56"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row>
    <row r="125" spans="1:56"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row>
    <row r="126" spans="1:56"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row>
    <row r="127" spans="1:56"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row>
    <row r="128" spans="1:56"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row>
    <row r="129" spans="1:56"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row>
    <row r="130" spans="1:56"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row>
    <row r="131" spans="1:56"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row>
    <row r="132" spans="1:56"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row>
    <row r="133" spans="1:56"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row>
    <row r="134" spans="1:56"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row>
    <row r="135" spans="1:56"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row>
    <row r="136" spans="1:56"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row>
    <row r="137" spans="1:56" x14ac:dyDescent="0.35">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row>
    <row r="138" spans="1:56" x14ac:dyDescent="0.35">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row>
    <row r="139" spans="1:56" x14ac:dyDescent="0.35">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row>
    <row r="140" spans="1:56" x14ac:dyDescent="0.35">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row>
    <row r="141" spans="1:56" x14ac:dyDescent="0.35">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row>
    <row r="142" spans="1:56" x14ac:dyDescent="0.35">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row>
    <row r="143" spans="1:56" x14ac:dyDescent="0.35">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row>
    <row r="144" spans="1:56" x14ac:dyDescent="0.35">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row>
  </sheetData>
  <sheetProtection algorithmName="SHA-512" hashValue="MNifyOoMUT5u1GTru6A3aWcZssY9+2mQfHWfDEuOtI3wjmYzvhU9XrBTt/yYpUwiDFV5vqXPSOp00WKD8IwIEA==" saltValue="YL+WyPHkU3fnGrWJltYqaw==" spinCount="100000" sheet="1" objects="1" scenarios="1"/>
  <mergeCells count="4">
    <mergeCell ref="D6:F6"/>
    <mergeCell ref="D7:F7"/>
    <mergeCell ref="D9:F9"/>
    <mergeCell ref="D3:D4"/>
  </mergeCells>
  <dataValidations count="1">
    <dataValidation type="textLength" errorStyle="warning" operator="lessThanOrEqual" allowBlank="1" showInputMessage="1" showErrorMessage="1" error="Please reduce text lenght" prompt="Maximum 300 characters (with spaces)" sqref="F12:H12 F13:F20 F11" xr:uid="{E60DAA35-0C56-4941-ABFF-84E8A0F38D25}">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82387FB-4B01-4A55-9C28-2A6EBBE0D457}">
          <x14:formula1>
            <xm:f>Lists!$C$2:$C$7</xm:f>
          </x14:formula1>
          <xm:sqref>D11:D20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0C71F-6077-4AF4-8F06-69456CBB7062}">
  <dimension ref="A1:E32"/>
  <sheetViews>
    <sheetView workbookViewId="0">
      <selection activeCell="C7" sqref="C7"/>
    </sheetView>
  </sheetViews>
  <sheetFormatPr defaultRowHeight="14.5" x14ac:dyDescent="0.35"/>
  <cols>
    <col min="1" max="1" width="19" customWidth="1"/>
    <col min="2" max="2" width="14.36328125" bestFit="1" customWidth="1"/>
    <col min="3" max="3" width="28.453125" bestFit="1" customWidth="1"/>
    <col min="4" max="4" width="54.08984375" bestFit="1" customWidth="1"/>
    <col min="5" max="5" width="41" bestFit="1" customWidth="1"/>
  </cols>
  <sheetData>
    <row r="1" spans="1:5" x14ac:dyDescent="0.35">
      <c r="A1" s="4" t="s">
        <v>120</v>
      </c>
      <c r="B1" s="4" t="s">
        <v>121</v>
      </c>
      <c r="C1" s="4" t="s">
        <v>122</v>
      </c>
      <c r="D1" s="35" t="s">
        <v>123</v>
      </c>
      <c r="E1" s="4" t="s">
        <v>124</v>
      </c>
    </row>
    <row r="2" spans="1:5" x14ac:dyDescent="0.35">
      <c r="A2" s="5" t="s">
        <v>80</v>
      </c>
      <c r="B2" s="5" t="s">
        <v>80</v>
      </c>
      <c r="C2" s="5" t="s">
        <v>80</v>
      </c>
      <c r="D2" s="5" t="s">
        <v>80</v>
      </c>
      <c r="E2" s="5" t="s">
        <v>80</v>
      </c>
    </row>
    <row r="3" spans="1:5" x14ac:dyDescent="0.35">
      <c r="A3" t="s">
        <v>125</v>
      </c>
      <c r="B3" t="s">
        <v>126</v>
      </c>
      <c r="C3" t="s">
        <v>9</v>
      </c>
      <c r="D3" s="5" t="s">
        <v>127</v>
      </c>
      <c r="E3" t="s">
        <v>29</v>
      </c>
    </row>
    <row r="4" spans="1:5" x14ac:dyDescent="0.35">
      <c r="A4" t="s">
        <v>25</v>
      </c>
      <c r="B4" t="s">
        <v>128</v>
      </c>
      <c r="C4" t="s">
        <v>10</v>
      </c>
      <c r="D4" t="s">
        <v>129</v>
      </c>
      <c r="E4" t="s">
        <v>130</v>
      </c>
    </row>
    <row r="5" spans="1:5" x14ac:dyDescent="0.35">
      <c r="A5" t="s">
        <v>131</v>
      </c>
      <c r="C5" t="s">
        <v>11</v>
      </c>
      <c r="D5" s="5" t="s">
        <v>132</v>
      </c>
    </row>
    <row r="6" spans="1:5" x14ac:dyDescent="0.35">
      <c r="A6" t="s">
        <v>133</v>
      </c>
      <c r="C6" t="s">
        <v>13</v>
      </c>
      <c r="D6" t="s">
        <v>134</v>
      </c>
    </row>
    <row r="7" spans="1:5" x14ac:dyDescent="0.35">
      <c r="A7" t="s">
        <v>135</v>
      </c>
      <c r="C7" t="s">
        <v>15</v>
      </c>
    </row>
    <row r="8" spans="1:5" x14ac:dyDescent="0.35">
      <c r="A8" t="s">
        <v>136</v>
      </c>
    </row>
    <row r="9" spans="1:5" x14ac:dyDescent="0.35">
      <c r="A9" t="s">
        <v>137</v>
      </c>
    </row>
    <row r="10" spans="1:5" x14ac:dyDescent="0.35">
      <c r="A10" t="s">
        <v>138</v>
      </c>
    </row>
    <row r="11" spans="1:5" x14ac:dyDescent="0.35">
      <c r="A11" t="s">
        <v>139</v>
      </c>
    </row>
    <row r="12" spans="1:5" x14ac:dyDescent="0.35">
      <c r="A12" t="s">
        <v>140</v>
      </c>
    </row>
    <row r="13" spans="1:5" x14ac:dyDescent="0.35">
      <c r="A13" t="s">
        <v>141</v>
      </c>
    </row>
    <row r="14" spans="1:5" x14ac:dyDescent="0.35">
      <c r="A14" t="s">
        <v>142</v>
      </c>
    </row>
    <row r="15" spans="1:5" x14ac:dyDescent="0.35">
      <c r="A15" t="s">
        <v>143</v>
      </c>
    </row>
    <row r="16" spans="1:5" x14ac:dyDescent="0.35">
      <c r="A16" t="s">
        <v>144</v>
      </c>
    </row>
    <row r="17" spans="1:1" x14ac:dyDescent="0.35">
      <c r="A17" t="s">
        <v>145</v>
      </c>
    </row>
    <row r="18" spans="1:1" x14ac:dyDescent="0.35">
      <c r="A18" t="s">
        <v>146</v>
      </c>
    </row>
    <row r="19" spans="1:1" x14ac:dyDescent="0.35">
      <c r="A19" t="s">
        <v>147</v>
      </c>
    </row>
    <row r="20" spans="1:1" x14ac:dyDescent="0.35">
      <c r="A20" t="s">
        <v>148</v>
      </c>
    </row>
    <row r="21" spans="1:1" x14ac:dyDescent="0.35">
      <c r="A21" t="s">
        <v>149</v>
      </c>
    </row>
    <row r="22" spans="1:1" x14ac:dyDescent="0.35">
      <c r="A22" t="s">
        <v>150</v>
      </c>
    </row>
    <row r="23" spans="1:1" x14ac:dyDescent="0.35">
      <c r="A23" t="s">
        <v>151</v>
      </c>
    </row>
    <row r="24" spans="1:1" x14ac:dyDescent="0.35">
      <c r="A24" t="s">
        <v>152</v>
      </c>
    </row>
    <row r="25" spans="1:1" x14ac:dyDescent="0.35">
      <c r="A25" t="s">
        <v>153</v>
      </c>
    </row>
    <row r="26" spans="1:1" x14ac:dyDescent="0.35">
      <c r="A26" t="s">
        <v>154</v>
      </c>
    </row>
    <row r="27" spans="1:1" x14ac:dyDescent="0.35">
      <c r="A27" t="s">
        <v>155</v>
      </c>
    </row>
    <row r="28" spans="1:1" x14ac:dyDescent="0.35">
      <c r="A28" t="s">
        <v>156</v>
      </c>
    </row>
    <row r="29" spans="1:1" x14ac:dyDescent="0.35">
      <c r="A29" t="s">
        <v>157</v>
      </c>
    </row>
    <row r="30" spans="1:1" x14ac:dyDescent="0.35">
      <c r="A30" t="s">
        <v>158</v>
      </c>
    </row>
    <row r="31" spans="1:1" x14ac:dyDescent="0.35">
      <c r="A31" t="s">
        <v>159</v>
      </c>
    </row>
    <row r="32" spans="1:1" x14ac:dyDescent="0.35">
      <c r="A32" t="s">
        <v>160</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781BAE4-C9BB-4A0B-BF1B-CC3376CC4A88}"/>
</file>

<file path=customXml/itemProps2.xml><?xml version="1.0" encoding="utf-8"?>
<ds:datastoreItem xmlns:ds="http://schemas.openxmlformats.org/officeDocument/2006/customXml" ds:itemID="{48AEFB7C-88A5-486B-8DC0-5BBD82008A43}">
  <ds:schemaRefs>
    <ds:schemaRef ds:uri="http://schemas.microsoft.com/sharepoint/v3/contenttype/forms"/>
  </ds:schemaRefs>
</ds:datastoreItem>
</file>

<file path=customXml/itemProps3.xml><?xml version="1.0" encoding="utf-8"?>
<ds:datastoreItem xmlns:ds="http://schemas.openxmlformats.org/officeDocument/2006/customXml" ds:itemID="{4E1B85B1-7BEC-4EE2-8424-37BBD6E2FA67}">
  <ds:schemaRefs>
    <ds:schemaRef ds:uri="http://www.w3.org/XML/1998/namespace"/>
    <ds:schemaRef ds:uri="http://purl.org/dc/terms/"/>
    <ds:schemaRef ds:uri="http://purl.org/dc/dcmitype/"/>
    <ds:schemaRef ds:uri="http://schemas.microsoft.com/office/2006/metadata/properties"/>
    <ds:schemaRef ds:uri="http://schemas.microsoft.com/office/2006/documentManagement/types"/>
    <ds:schemaRef ds:uri="2369e19d-afd5-4c4b-9359-05565a9e7a6e"/>
    <ds:schemaRef ds:uri="http://schemas.openxmlformats.org/package/2006/metadata/core-properties"/>
    <ds:schemaRef ds:uri="http://schemas.microsoft.com/office/infopath/2007/PartnerControls"/>
    <ds:schemaRef ds:uri="f8a86d88-0edf-469b-b6c3-17028e86f05a"/>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 - Plastic weight</vt:lpstr>
      <vt:lpstr>SUP bottles- Recycled content</vt:lpstr>
      <vt:lpstr>QC1,2</vt:lpstr>
      <vt:lpstr>QC3</vt:lpstr>
      <vt:lpstr>QC4</vt:lpstr>
      <vt:lpstr>QC5</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2026-04-16T13:34:54Z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2025-03-14T10:29:52Z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f7016a9d-4922-4c15-8901-55f134c1e413</vt:lpwstr>
  </property>
  <property fmtid="{D5CDD505-2E9C-101B-9397-08002B2CF9AE}" pid="10" name="MSIP_Label_6bd9ddd1-4d20-43f6-abfa-fc3c07406f94_ContentBits">
    <vt:lpwstr>0</vt:lpwstr>
  </property>
</Properties>
</file>